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18" documentId="8_{02D24835-5A72-44BB-81E5-D3E6766A0C39}" xr6:coauthVersionLast="47" xr6:coauthVersionMax="47" xr10:uidLastSave="{7867613F-4A40-4CC5-8238-40B7551B9D76}"/>
  <bookViews>
    <workbookView xWindow="28680" yWindow="-120" windowWidth="29040" windowHeight="15720" xr2:uid="{F50EBDA9-D3C2-4A16-A62E-8F1E62F34F40}"/>
  </bookViews>
  <sheets>
    <sheet name="Mark Nelm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AZ1500" i="2"/>
  <c r="AY1500" i="2"/>
  <c r="AX1500" i="2"/>
  <c r="AW1500" i="2"/>
  <c r="AV1500" i="2"/>
  <c r="AU1500" i="2"/>
  <c r="AT1500" i="2"/>
  <c r="AS1500" i="2"/>
  <c r="AR1500" i="2"/>
  <c r="AQ1500" i="2"/>
  <c r="AP1500" i="2"/>
  <c r="AO1500" i="2"/>
  <c r="AN1500" i="2"/>
  <c r="AM1500" i="2"/>
  <c r="AL1500" i="2"/>
  <c r="AK1500" i="2"/>
  <c r="AJ1500" i="2"/>
  <c r="AI1500" i="2"/>
  <c r="AZ1499" i="2"/>
  <c r="AY1499" i="2"/>
  <c r="AX1499" i="2"/>
  <c r="AW1499" i="2"/>
  <c r="AV1499" i="2"/>
  <c r="AU1499" i="2"/>
  <c r="AT1499" i="2"/>
  <c r="AS1499" i="2"/>
  <c r="AR1499" i="2"/>
  <c r="AQ1499" i="2"/>
  <c r="AP1499" i="2"/>
  <c r="AO1499" i="2"/>
  <c r="AN1499" i="2"/>
  <c r="AM1499" i="2"/>
  <c r="AL1499" i="2"/>
  <c r="AK1499" i="2"/>
  <c r="AJ1499" i="2"/>
  <c r="AI1499" i="2"/>
  <c r="AZ1498" i="2"/>
  <c r="AY1498" i="2"/>
  <c r="AX1498" i="2"/>
  <c r="AW1498" i="2"/>
  <c r="AV1498" i="2"/>
  <c r="AU1498" i="2"/>
  <c r="AT1498" i="2"/>
  <c r="AS1498" i="2"/>
  <c r="AR1498" i="2"/>
  <c r="AQ1498" i="2"/>
  <c r="AP1498" i="2"/>
  <c r="AO1498" i="2"/>
  <c r="AN1498" i="2"/>
  <c r="AM1498" i="2"/>
  <c r="AL1498" i="2"/>
  <c r="AK1498" i="2"/>
  <c r="AJ1498" i="2"/>
  <c r="AI1498" i="2"/>
  <c r="AZ1497" i="2"/>
  <c r="AY1497" i="2"/>
  <c r="AX1497" i="2"/>
  <c r="AW1497" i="2"/>
  <c r="AV1497" i="2"/>
  <c r="AU1497" i="2"/>
  <c r="AT1497" i="2"/>
  <c r="AS1497" i="2"/>
  <c r="AR1497" i="2"/>
  <c r="AQ1497" i="2"/>
  <c r="AP1497" i="2"/>
  <c r="AO1497" i="2"/>
  <c r="AN1497" i="2"/>
  <c r="AM1497" i="2"/>
  <c r="AL1497" i="2"/>
  <c r="AK1497" i="2"/>
  <c r="AJ1497" i="2"/>
  <c r="AI1497" i="2"/>
  <c r="AZ1496" i="2"/>
  <c r="AY1496" i="2"/>
  <c r="AX1496" i="2"/>
  <c r="AW1496" i="2"/>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Z1490" i="2"/>
  <c r="AY1490" i="2"/>
  <c r="AX1490" i="2"/>
  <c r="AW1490" i="2"/>
  <c r="AV1490" i="2"/>
  <c r="AU1490" i="2"/>
  <c r="AT1490" i="2"/>
  <c r="AS1490" i="2"/>
  <c r="AR1490" i="2"/>
  <c r="AQ1490" i="2"/>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Z1488" i="2"/>
  <c r="AY1488" i="2"/>
  <c r="AX1488" i="2"/>
  <c r="AW1488" i="2"/>
  <c r="AV1488" i="2"/>
  <c r="AU1488" i="2"/>
  <c r="AT1488" i="2"/>
  <c r="AS1488" i="2"/>
  <c r="AR1488" i="2"/>
  <c r="AQ1488" i="2"/>
  <c r="AP1488" i="2"/>
  <c r="AO1488" i="2"/>
  <c r="AN1488" i="2"/>
  <c r="AM1488" i="2"/>
  <c r="AL1488" i="2"/>
  <c r="AK1488" i="2"/>
  <c r="AJ1488" i="2"/>
  <c r="AI1488" i="2"/>
  <c r="AZ1487" i="2"/>
  <c r="AY1487" i="2"/>
  <c r="AX1487" i="2"/>
  <c r="AW1487" i="2"/>
  <c r="AV1487" i="2"/>
  <c r="AU1487" i="2"/>
  <c r="AT1487" i="2"/>
  <c r="AS1487" i="2"/>
  <c r="AR1487" i="2"/>
  <c r="AQ1487" i="2"/>
  <c r="AP1487" i="2"/>
  <c r="AO1487" i="2"/>
  <c r="AN1487" i="2"/>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I1486" i="2"/>
  <c r="AZ1485" i="2"/>
  <c r="AY1485" i="2"/>
  <c r="AX1485" i="2"/>
  <c r="AW1485" i="2"/>
  <c r="AV1485" i="2"/>
  <c r="AU1485" i="2"/>
  <c r="AT1485" i="2"/>
  <c r="AS1485" i="2"/>
  <c r="AR1485" i="2"/>
  <c r="AQ1485" i="2"/>
  <c r="AP1485" i="2"/>
  <c r="AO1485" i="2"/>
  <c r="AN1485" i="2"/>
  <c r="AM1485" i="2"/>
  <c r="AL1485" i="2"/>
  <c r="AK1485" i="2"/>
  <c r="AJ1485" i="2"/>
  <c r="AI1485" i="2"/>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J1479" i="2"/>
  <c r="AI1479" i="2"/>
  <c r="AZ1478" i="2"/>
  <c r="AY1478" i="2"/>
  <c r="AX1478" i="2"/>
  <c r="AW1478" i="2"/>
  <c r="AV1478" i="2"/>
  <c r="AU1478" i="2"/>
  <c r="AT1478" i="2"/>
  <c r="AS1478" i="2"/>
  <c r="AR1478" i="2"/>
  <c r="AQ1478" i="2"/>
  <c r="AP1478" i="2"/>
  <c r="AO1478" i="2"/>
  <c r="AN1478" i="2"/>
  <c r="AM1478" i="2"/>
  <c r="AL1478" i="2"/>
  <c r="AK1478" i="2"/>
  <c r="AJ1478" i="2"/>
  <c r="AI1478" i="2"/>
  <c r="AZ1477" i="2"/>
  <c r="AY1477" i="2"/>
  <c r="AX1477" i="2"/>
  <c r="AW1477" i="2"/>
  <c r="AV1477" i="2"/>
  <c r="AU1477" i="2"/>
  <c r="AT1477" i="2"/>
  <c r="AS1477" i="2"/>
  <c r="AR1477" i="2"/>
  <c r="AQ1477" i="2"/>
  <c r="AP1477" i="2"/>
  <c r="AO1477" i="2"/>
  <c r="AN1477" i="2"/>
  <c r="AM1477" i="2"/>
  <c r="AL1477" i="2"/>
  <c r="AK1477" i="2"/>
  <c r="AJ1477" i="2"/>
  <c r="AI1477" i="2"/>
  <c r="AZ1476" i="2"/>
  <c r="AY1476" i="2"/>
  <c r="AX1476" i="2"/>
  <c r="AW1476" i="2"/>
  <c r="AV1476" i="2"/>
  <c r="AU1476" i="2"/>
  <c r="AT1476" i="2"/>
  <c r="AS1476" i="2"/>
  <c r="AR1476" i="2"/>
  <c r="AQ1476" i="2"/>
  <c r="AP1476" i="2"/>
  <c r="AO1476" i="2"/>
  <c r="AN1476" i="2"/>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J1474" i="2"/>
  <c r="AI1474" i="2"/>
  <c r="AZ1473" i="2"/>
  <c r="AY1473" i="2"/>
  <c r="AX1473" i="2"/>
  <c r="AW1473" i="2"/>
  <c r="AV1473" i="2"/>
  <c r="AU1473" i="2"/>
  <c r="AT1473" i="2"/>
  <c r="AS1473" i="2"/>
  <c r="AR1473" i="2"/>
  <c r="AQ1473" i="2"/>
  <c r="AP1473" i="2"/>
  <c r="AO1473" i="2"/>
  <c r="AN1473" i="2"/>
  <c r="AM1473" i="2"/>
  <c r="AL1473" i="2"/>
  <c r="AK1473" i="2"/>
  <c r="AJ1473" i="2"/>
  <c r="AI1473" i="2"/>
  <c r="AZ1472" i="2"/>
  <c r="AY1472" i="2"/>
  <c r="AX1472" i="2"/>
  <c r="AW1472" i="2"/>
  <c r="AV1472" i="2"/>
  <c r="AU1472" i="2"/>
  <c r="AT1472" i="2"/>
  <c r="AS1472" i="2"/>
  <c r="AR1472" i="2"/>
  <c r="AQ1472" i="2"/>
  <c r="AP1472" i="2"/>
  <c r="AO1472" i="2"/>
  <c r="AN1472" i="2"/>
  <c r="AM1472" i="2"/>
  <c r="AL1472" i="2"/>
  <c r="AK1472" i="2"/>
  <c r="AJ1472" i="2"/>
  <c r="AI1472" i="2"/>
  <c r="AZ1471" i="2"/>
  <c r="AY1471" i="2"/>
  <c r="AX1471" i="2"/>
  <c r="AW1471" i="2"/>
  <c r="AV1471" i="2"/>
  <c r="AU1471" i="2"/>
  <c r="AT1471" i="2"/>
  <c r="AS1471" i="2"/>
  <c r="AR1471" i="2"/>
  <c r="AQ1471" i="2"/>
  <c r="AP1471" i="2"/>
  <c r="AO1471" i="2"/>
  <c r="AN1471" i="2"/>
  <c r="AM1471" i="2"/>
  <c r="AL1471" i="2"/>
  <c r="AK1471" i="2"/>
  <c r="AJ1471" i="2"/>
  <c r="AI1471" i="2"/>
  <c r="AZ1470" i="2"/>
  <c r="AY1470" i="2"/>
  <c r="AX1470" i="2"/>
  <c r="AW1470" i="2"/>
  <c r="AV1470" i="2"/>
  <c r="AU1470" i="2"/>
  <c r="AT1470" i="2"/>
  <c r="AS1470" i="2"/>
  <c r="AR1470" i="2"/>
  <c r="AQ1470" i="2"/>
  <c r="AP1470" i="2"/>
  <c r="AO1470" i="2"/>
  <c r="AN1470" i="2"/>
  <c r="AM1470" i="2"/>
  <c r="AL1470" i="2"/>
  <c r="AK1470" i="2"/>
  <c r="AJ1470" i="2"/>
  <c r="AI1470" i="2"/>
  <c r="AZ1469" i="2"/>
  <c r="AY1469" i="2"/>
  <c r="AX1469" i="2"/>
  <c r="AW1469" i="2"/>
  <c r="AV1469" i="2"/>
  <c r="AU1469" i="2"/>
  <c r="AT1469" i="2"/>
  <c r="AS1469" i="2"/>
  <c r="AR1469" i="2"/>
  <c r="AQ1469" i="2"/>
  <c r="AP1469" i="2"/>
  <c r="AO1469" i="2"/>
  <c r="AN1469" i="2"/>
  <c r="AM1469" i="2"/>
  <c r="AL1469" i="2"/>
  <c r="AK1469" i="2"/>
  <c r="AJ1469" i="2"/>
  <c r="AI1469" i="2"/>
  <c r="AZ1468" i="2"/>
  <c r="AY1468" i="2"/>
  <c r="AX1468" i="2"/>
  <c r="AW1468" i="2"/>
  <c r="AV1468" i="2"/>
  <c r="AU1468" i="2"/>
  <c r="AT1468" i="2"/>
  <c r="AS1468" i="2"/>
  <c r="AR1468" i="2"/>
  <c r="AQ1468" i="2"/>
  <c r="AP1468" i="2"/>
  <c r="AO1468" i="2"/>
  <c r="AN1468" i="2"/>
  <c r="AM1468" i="2"/>
  <c r="AL1468" i="2"/>
  <c r="AK1468" i="2"/>
  <c r="AJ1468" i="2"/>
  <c r="AI1468" i="2"/>
  <c r="AZ1467" i="2"/>
  <c r="AY1467" i="2"/>
  <c r="AX1467" i="2"/>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Z1458" i="2"/>
  <c r="AY1458" i="2"/>
  <c r="AX1458" i="2"/>
  <c r="AW1458" i="2"/>
  <c r="AV1458" i="2"/>
  <c r="AU1458" i="2"/>
  <c r="AT1458" i="2"/>
  <c r="AS1458" i="2"/>
  <c r="AR1458" i="2"/>
  <c r="AQ1458" i="2"/>
  <c r="AP1458" i="2"/>
  <c r="AO1458" i="2"/>
  <c r="AN1458" i="2"/>
  <c r="AM1458" i="2"/>
  <c r="AL1458" i="2"/>
  <c r="AK1458" i="2"/>
  <c r="AJ1458" i="2"/>
  <c r="AI1458" i="2"/>
  <c r="AZ1457" i="2"/>
  <c r="AY1457" i="2"/>
  <c r="AX1457" i="2"/>
  <c r="AW1457" i="2"/>
  <c r="AV1457" i="2"/>
  <c r="AU1457" i="2"/>
  <c r="AT1457" i="2"/>
  <c r="AS1457" i="2"/>
  <c r="AR1457" i="2"/>
  <c r="AQ1457" i="2"/>
  <c r="AP1457" i="2"/>
  <c r="AO1457" i="2"/>
  <c r="AN1457" i="2"/>
  <c r="AM1457" i="2"/>
  <c r="AL1457" i="2"/>
  <c r="AK1457" i="2"/>
  <c r="AJ1457" i="2"/>
  <c r="AI1457" i="2"/>
  <c r="AZ1456" i="2"/>
  <c r="AY1456" i="2"/>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I1451" i="2"/>
  <c r="AZ1450" i="2"/>
  <c r="AY1450" i="2"/>
  <c r="AX1450" i="2"/>
  <c r="AW1450" i="2"/>
  <c r="AV1450" i="2"/>
  <c r="AU1450" i="2"/>
  <c r="AT1450" i="2"/>
  <c r="AS1450" i="2"/>
  <c r="AR1450" i="2"/>
  <c r="AQ1450" i="2"/>
  <c r="AP1450" i="2"/>
  <c r="AO1450" i="2"/>
  <c r="AN1450" i="2"/>
  <c r="AM1450" i="2"/>
  <c r="AL1450" i="2"/>
  <c r="AK1450" i="2"/>
  <c r="AJ1450" i="2"/>
  <c r="AI1450" i="2"/>
  <c r="AZ1449" i="2"/>
  <c r="AY1449" i="2"/>
  <c r="AX1449" i="2"/>
  <c r="AW1449" i="2"/>
  <c r="AV1449" i="2"/>
  <c r="AU1449" i="2"/>
  <c r="AT1449" i="2"/>
  <c r="AS1449" i="2"/>
  <c r="AR1449" i="2"/>
  <c r="AQ1449" i="2"/>
  <c r="AP1449" i="2"/>
  <c r="AO1449" i="2"/>
  <c r="AN1449" i="2"/>
  <c r="AM1449" i="2"/>
  <c r="AL1449" i="2"/>
  <c r="AK1449" i="2"/>
  <c r="AJ1449" i="2"/>
  <c r="AI1449" i="2"/>
  <c r="AZ1448" i="2"/>
  <c r="AY1448" i="2"/>
  <c r="AX1448" i="2"/>
  <c r="AW1448" i="2"/>
  <c r="AV1448" i="2"/>
  <c r="AU1448" i="2"/>
  <c r="AT1448" i="2"/>
  <c r="AS1448" i="2"/>
  <c r="AR1448" i="2"/>
  <c r="AQ1448" i="2"/>
  <c r="AP1448" i="2"/>
  <c r="AO1448" i="2"/>
  <c r="AN1448" i="2"/>
  <c r="AM1448" i="2"/>
  <c r="AL1448" i="2"/>
  <c r="AK1448" i="2"/>
  <c r="AJ1448" i="2"/>
  <c r="AI1448" i="2"/>
  <c r="AZ1447" i="2"/>
  <c r="AY1447" i="2"/>
  <c r="AX1447" i="2"/>
  <c r="AW1447" i="2"/>
  <c r="AV1447" i="2"/>
  <c r="AU1447" i="2"/>
  <c r="AT1447" i="2"/>
  <c r="AS1447" i="2"/>
  <c r="AR1447" i="2"/>
  <c r="AQ1447" i="2"/>
  <c r="AP1447" i="2"/>
  <c r="AO1447" i="2"/>
  <c r="AN1447" i="2"/>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M1437" i="2"/>
  <c r="AL1437" i="2"/>
  <c r="AK1437" i="2"/>
  <c r="AJ1437" i="2"/>
  <c r="AI1437" i="2"/>
  <c r="AZ1436" i="2"/>
  <c r="AY1436" i="2"/>
  <c r="AX1436" i="2"/>
  <c r="AW1436" i="2"/>
  <c r="AV1436" i="2"/>
  <c r="AU1436" i="2"/>
  <c r="AT1436" i="2"/>
  <c r="AS1436" i="2"/>
  <c r="AR1436" i="2"/>
  <c r="AQ1436" i="2"/>
  <c r="AP1436" i="2"/>
  <c r="AO1436" i="2"/>
  <c r="AN1436" i="2"/>
  <c r="AM1436" i="2"/>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Z1430" i="2"/>
  <c r="AY1430" i="2"/>
  <c r="AX1430" i="2"/>
  <c r="AW1430" i="2"/>
  <c r="AV1430" i="2"/>
  <c r="AU1430" i="2"/>
  <c r="AT1430" i="2"/>
  <c r="AS1430" i="2"/>
  <c r="AR1430" i="2"/>
  <c r="AQ1430" i="2"/>
  <c r="AP1430" i="2"/>
  <c r="AO1430" i="2"/>
  <c r="AN1430" i="2"/>
  <c r="AM1430" i="2"/>
  <c r="AL1430" i="2"/>
  <c r="AK1430" i="2"/>
  <c r="AJ1430" i="2"/>
  <c r="AI1430" i="2"/>
  <c r="AZ1429" i="2"/>
  <c r="AY1429" i="2"/>
  <c r="AX1429" i="2"/>
  <c r="AW1429" i="2"/>
  <c r="AV1429" i="2"/>
  <c r="AU1429" i="2"/>
  <c r="AT1429" i="2"/>
  <c r="AS1429" i="2"/>
  <c r="AR1429" i="2"/>
  <c r="AQ1429" i="2"/>
  <c r="AP1429" i="2"/>
  <c r="AO1429" i="2"/>
  <c r="AN1429" i="2"/>
  <c r="AM1429" i="2"/>
  <c r="AL1429" i="2"/>
  <c r="AK1429" i="2"/>
  <c r="AJ1429" i="2"/>
  <c r="AI1429" i="2"/>
  <c r="AZ1428" i="2"/>
  <c r="AY1428" i="2"/>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Z1416" i="2"/>
  <c r="AY1416" i="2"/>
  <c r="AX1416" i="2"/>
  <c r="AW1416" i="2"/>
  <c r="AV1416" i="2"/>
  <c r="AU1416" i="2"/>
  <c r="AT1416" i="2"/>
  <c r="AS1416" i="2"/>
  <c r="AR1416" i="2"/>
  <c r="AQ1416" i="2"/>
  <c r="AP1416" i="2"/>
  <c r="AO1416" i="2"/>
  <c r="AN1416" i="2"/>
  <c r="AM1416" i="2"/>
  <c r="AL1416" i="2"/>
  <c r="AK1416" i="2"/>
  <c r="AJ1416" i="2"/>
  <c r="AI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J1404" i="2"/>
  <c r="AI1404" i="2"/>
  <c r="AZ1403" i="2"/>
  <c r="AY1403" i="2"/>
  <c r="AX1403" i="2"/>
  <c r="AW1403" i="2"/>
  <c r="AV1403" i="2"/>
  <c r="AU1403" i="2"/>
  <c r="AT1403" i="2"/>
  <c r="AS1403" i="2"/>
  <c r="AR1403" i="2"/>
  <c r="AQ1403" i="2"/>
  <c r="AP1403" i="2"/>
  <c r="AO1403" i="2"/>
  <c r="AN1403" i="2"/>
  <c r="AM1403" i="2"/>
  <c r="AL1403" i="2"/>
  <c r="AK1403" i="2"/>
  <c r="AJ1403" i="2"/>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Z1400" i="2"/>
  <c r="AY1400" i="2"/>
  <c r="AX1400" i="2"/>
  <c r="AW1400" i="2"/>
  <c r="AV1400" i="2"/>
  <c r="AU1400" i="2"/>
  <c r="AT1400" i="2"/>
  <c r="AS1400" i="2"/>
  <c r="AR1400" i="2"/>
  <c r="AQ1400" i="2"/>
  <c r="AP1400" i="2"/>
  <c r="AO1400" i="2"/>
  <c r="AN1400" i="2"/>
  <c r="AM1400" i="2"/>
  <c r="AL1400" i="2"/>
  <c r="AK1400" i="2"/>
  <c r="AJ1400" i="2"/>
  <c r="AI1400" i="2"/>
  <c r="AZ1399" i="2"/>
  <c r="AY1399" i="2"/>
  <c r="AX1399" i="2"/>
  <c r="AW1399" i="2"/>
  <c r="AV1399" i="2"/>
  <c r="AU1399" i="2"/>
  <c r="AT1399" i="2"/>
  <c r="AS1399" i="2"/>
  <c r="AR1399" i="2"/>
  <c r="AQ1399" i="2"/>
  <c r="AP1399" i="2"/>
  <c r="AO1399" i="2"/>
  <c r="AN1399" i="2"/>
  <c r="AM1399" i="2"/>
  <c r="AL1399" i="2"/>
  <c r="AK1399" i="2"/>
  <c r="AJ1399" i="2"/>
  <c r="AI1399" i="2"/>
  <c r="AZ1398" i="2"/>
  <c r="AY1398" i="2"/>
  <c r="AX1398" i="2"/>
  <c r="AW1398" i="2"/>
  <c r="AV1398" i="2"/>
  <c r="AU1398" i="2"/>
  <c r="AT1398" i="2"/>
  <c r="AS1398" i="2"/>
  <c r="AR1398" i="2"/>
  <c r="AQ1398" i="2"/>
  <c r="AP1398" i="2"/>
  <c r="AO1398" i="2"/>
  <c r="AN1398" i="2"/>
  <c r="AM1398" i="2"/>
  <c r="AL1398" i="2"/>
  <c r="AK1398" i="2"/>
  <c r="AJ1398" i="2"/>
  <c r="AI1398" i="2"/>
  <c r="AZ1397" i="2"/>
  <c r="AY1397" i="2"/>
  <c r="AX1397" i="2"/>
  <c r="AW1397" i="2"/>
  <c r="AV1397" i="2"/>
  <c r="AU1397" i="2"/>
  <c r="AT1397" i="2"/>
  <c r="AS1397" i="2"/>
  <c r="AR1397" i="2"/>
  <c r="AQ1397" i="2"/>
  <c r="AP1397" i="2"/>
  <c r="AO1397" i="2"/>
  <c r="AN1397" i="2"/>
  <c r="AM1397" i="2"/>
  <c r="AL1397" i="2"/>
  <c r="AK1397" i="2"/>
  <c r="AJ1397" i="2"/>
  <c r="AI1397" i="2"/>
  <c r="AZ1396" i="2"/>
  <c r="AY1396" i="2"/>
  <c r="AX1396" i="2"/>
  <c r="AW1396" i="2"/>
  <c r="AV1396" i="2"/>
  <c r="AU1396" i="2"/>
  <c r="AT1396" i="2"/>
  <c r="AS1396" i="2"/>
  <c r="AR1396" i="2"/>
  <c r="AQ1396" i="2"/>
  <c r="AP1396" i="2"/>
  <c r="AO1396" i="2"/>
  <c r="AN1396" i="2"/>
  <c r="AM1396" i="2"/>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Z1390" i="2"/>
  <c r="AY1390" i="2"/>
  <c r="AX1390" i="2"/>
  <c r="AW1390" i="2"/>
  <c r="AV1390" i="2"/>
  <c r="AU1390" i="2"/>
  <c r="AT1390" i="2"/>
  <c r="AS1390" i="2"/>
  <c r="AR1390" i="2"/>
  <c r="AQ1390" i="2"/>
  <c r="AP1390" i="2"/>
  <c r="AO1390" i="2"/>
  <c r="AN1390" i="2"/>
  <c r="AM1390" i="2"/>
  <c r="AL1390" i="2"/>
  <c r="AK1390" i="2"/>
  <c r="AJ1390" i="2"/>
  <c r="AI1390" i="2"/>
  <c r="AZ1389" i="2"/>
  <c r="AY1389" i="2"/>
  <c r="AX1389" i="2"/>
  <c r="AW1389" i="2"/>
  <c r="AV1389" i="2"/>
  <c r="AU1389" i="2"/>
  <c r="AT1389" i="2"/>
  <c r="AS1389" i="2"/>
  <c r="AR1389" i="2"/>
  <c r="AQ1389" i="2"/>
  <c r="AP1389" i="2"/>
  <c r="AO1389" i="2"/>
  <c r="AN1389" i="2"/>
  <c r="AM1389" i="2"/>
  <c r="AL1389" i="2"/>
  <c r="AK1389" i="2"/>
  <c r="AJ1389" i="2"/>
  <c r="AI1389" i="2"/>
  <c r="AZ1388" i="2"/>
  <c r="AY1388" i="2"/>
  <c r="AX1388" i="2"/>
  <c r="AW1388" i="2"/>
  <c r="AV1388" i="2"/>
  <c r="AU1388" i="2"/>
  <c r="AT1388" i="2"/>
  <c r="AS1388" i="2"/>
  <c r="AR1388" i="2"/>
  <c r="AQ1388" i="2"/>
  <c r="AP1388" i="2"/>
  <c r="AO1388" i="2"/>
  <c r="AN1388" i="2"/>
  <c r="AM1388" i="2"/>
  <c r="AL1388" i="2"/>
  <c r="AK1388" i="2"/>
  <c r="AJ1388" i="2"/>
  <c r="AI1388" i="2"/>
  <c r="AZ1387" i="2"/>
  <c r="AY1387" i="2"/>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Z1380" i="2"/>
  <c r="AY1380" i="2"/>
  <c r="AX1380" i="2"/>
  <c r="AW1380" i="2"/>
  <c r="AV1380" i="2"/>
  <c r="AU1380" i="2"/>
  <c r="AT1380" i="2"/>
  <c r="AS1380" i="2"/>
  <c r="AR1380" i="2"/>
  <c r="AQ1380" i="2"/>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Z1378" i="2"/>
  <c r="AY1378" i="2"/>
  <c r="AX1378" i="2"/>
  <c r="AW1378" i="2"/>
  <c r="AV1378" i="2"/>
  <c r="AU1378" i="2"/>
  <c r="AT1378" i="2"/>
  <c r="AS1378" i="2"/>
  <c r="AR1378" i="2"/>
  <c r="AQ1378" i="2"/>
  <c r="AP1378" i="2"/>
  <c r="AO1378" i="2"/>
  <c r="AN1378" i="2"/>
  <c r="AM1378" i="2"/>
  <c r="AL1378" i="2"/>
  <c r="AK1378" i="2"/>
  <c r="AJ1378" i="2"/>
  <c r="AI1378" i="2"/>
  <c r="AZ1377" i="2"/>
  <c r="AY1377" i="2"/>
  <c r="AX1377" i="2"/>
  <c r="AW1377" i="2"/>
  <c r="AV1377" i="2"/>
  <c r="AU1377" i="2"/>
  <c r="AT1377" i="2"/>
  <c r="AS1377" i="2"/>
  <c r="AR1377" i="2"/>
  <c r="AQ1377" i="2"/>
  <c r="AP1377" i="2"/>
  <c r="AO1377" i="2"/>
  <c r="AN1377" i="2"/>
  <c r="AM1377" i="2"/>
  <c r="AL1377" i="2"/>
  <c r="AK1377" i="2"/>
  <c r="AJ1377" i="2"/>
  <c r="AI1377" i="2"/>
  <c r="AZ1376" i="2"/>
  <c r="AY1376" i="2"/>
  <c r="AX1376" i="2"/>
  <c r="AW1376" i="2"/>
  <c r="AV1376" i="2"/>
  <c r="AU1376" i="2"/>
  <c r="AT1376" i="2"/>
  <c r="AS1376" i="2"/>
  <c r="AR1376" i="2"/>
  <c r="AQ1376" i="2"/>
  <c r="AP1376" i="2"/>
  <c r="AO1376" i="2"/>
  <c r="AN1376" i="2"/>
  <c r="AM1376" i="2"/>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I1363" i="2"/>
  <c r="AZ1362" i="2"/>
  <c r="AY1362" i="2"/>
  <c r="AX1362" i="2"/>
  <c r="AW1362" i="2"/>
  <c r="AV1362" i="2"/>
  <c r="AU1362" i="2"/>
  <c r="AT1362" i="2"/>
  <c r="AS1362" i="2"/>
  <c r="AR1362" i="2"/>
  <c r="AQ1362" i="2"/>
  <c r="AP1362" i="2"/>
  <c r="AO1362" i="2"/>
  <c r="AN1362" i="2"/>
  <c r="AM1362" i="2"/>
  <c r="AL1362" i="2"/>
  <c r="AK1362" i="2"/>
  <c r="AJ1362" i="2"/>
  <c r="AI1362" i="2"/>
  <c r="AZ1361" i="2"/>
  <c r="AY1361" i="2"/>
  <c r="AX1361" i="2"/>
  <c r="AW1361" i="2"/>
  <c r="AV1361" i="2"/>
  <c r="AU1361" i="2"/>
  <c r="AT1361" i="2"/>
  <c r="AS1361" i="2"/>
  <c r="AR1361" i="2"/>
  <c r="AQ1361" i="2"/>
  <c r="AP1361" i="2"/>
  <c r="AO1361" i="2"/>
  <c r="AN1361" i="2"/>
  <c r="AM1361" i="2"/>
  <c r="AL1361" i="2"/>
  <c r="AK1361" i="2"/>
  <c r="AJ1361" i="2"/>
  <c r="AI1361" i="2"/>
  <c r="AZ1360" i="2"/>
  <c r="AY1360" i="2"/>
  <c r="AX1360" i="2"/>
  <c r="AW1360" i="2"/>
  <c r="AV1360" i="2"/>
  <c r="AU1360" i="2"/>
  <c r="AT1360" i="2"/>
  <c r="AS1360" i="2"/>
  <c r="AR1360" i="2"/>
  <c r="AQ1360" i="2"/>
  <c r="AP1360" i="2"/>
  <c r="AO1360" i="2"/>
  <c r="AN1360" i="2"/>
  <c r="AM1360" i="2"/>
  <c r="AL1360" i="2"/>
  <c r="AK1360" i="2"/>
  <c r="AJ1360" i="2"/>
  <c r="AI1360" i="2"/>
  <c r="AZ1359" i="2"/>
  <c r="AY1359" i="2"/>
  <c r="AX1359" i="2"/>
  <c r="AW1359" i="2"/>
  <c r="AV1359" i="2"/>
  <c r="AU1359" i="2"/>
  <c r="AT1359" i="2"/>
  <c r="AS1359" i="2"/>
  <c r="AR1359" i="2"/>
  <c r="AQ1359" i="2"/>
  <c r="AP1359" i="2"/>
  <c r="AO1359" i="2"/>
  <c r="AN1359" i="2"/>
  <c r="AM1359" i="2"/>
  <c r="AL1359" i="2"/>
  <c r="AK1359" i="2"/>
  <c r="AJ1359" i="2"/>
  <c r="AI1359" i="2"/>
  <c r="AZ1358" i="2"/>
  <c r="AY1358" i="2"/>
  <c r="AX1358" i="2"/>
  <c r="AW1358" i="2"/>
  <c r="AV1358" i="2"/>
  <c r="AU1358" i="2"/>
  <c r="AT1358" i="2"/>
  <c r="AS1358" i="2"/>
  <c r="AR1358" i="2"/>
  <c r="AQ1358" i="2"/>
  <c r="AP1358" i="2"/>
  <c r="AO1358" i="2"/>
  <c r="AN1358" i="2"/>
  <c r="AM1358" i="2"/>
  <c r="AL1358" i="2"/>
  <c r="AK1358" i="2"/>
  <c r="AJ1358" i="2"/>
  <c r="AI1358" i="2"/>
  <c r="AZ1357" i="2"/>
  <c r="AY1357" i="2"/>
  <c r="AX1357" i="2"/>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Z1347" i="2"/>
  <c r="AY1347" i="2"/>
  <c r="AX1347" i="2"/>
  <c r="AW1347" i="2"/>
  <c r="AV1347" i="2"/>
  <c r="AU1347" i="2"/>
  <c r="AT1347" i="2"/>
  <c r="AS1347" i="2"/>
  <c r="AR1347" i="2"/>
  <c r="AQ1347" i="2"/>
  <c r="AP1347" i="2"/>
  <c r="AO1347" i="2"/>
  <c r="AN1347" i="2"/>
  <c r="AM1347" i="2"/>
  <c r="AL1347" i="2"/>
  <c r="AK1347" i="2"/>
  <c r="AJ1347" i="2"/>
  <c r="AI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I1341" i="2"/>
  <c r="AZ1340" i="2"/>
  <c r="AY1340" i="2"/>
  <c r="AX1340" i="2"/>
  <c r="AW1340" i="2"/>
  <c r="AV1340" i="2"/>
  <c r="AU1340" i="2"/>
  <c r="AT1340" i="2"/>
  <c r="AS1340" i="2"/>
  <c r="AR1340" i="2"/>
  <c r="AQ1340" i="2"/>
  <c r="AP1340" i="2"/>
  <c r="AO1340" i="2"/>
  <c r="AN1340" i="2"/>
  <c r="AM1340" i="2"/>
  <c r="AL1340" i="2"/>
  <c r="AK1340" i="2"/>
  <c r="AJ1340" i="2"/>
  <c r="AI1340" i="2"/>
  <c r="AZ1339" i="2"/>
  <c r="AY1339" i="2"/>
  <c r="AX1339" i="2"/>
  <c r="AW1339" i="2"/>
  <c r="AV1339" i="2"/>
  <c r="AU1339" i="2"/>
  <c r="AT1339" i="2"/>
  <c r="AS1339" i="2"/>
  <c r="AR1339" i="2"/>
  <c r="AQ1339" i="2"/>
  <c r="AP1339" i="2"/>
  <c r="AO1339" i="2"/>
  <c r="AN1339" i="2"/>
  <c r="AM1339" i="2"/>
  <c r="AL1339" i="2"/>
  <c r="AK1339" i="2"/>
  <c r="AJ1339" i="2"/>
  <c r="AI1339" i="2"/>
  <c r="AZ1338" i="2"/>
  <c r="AY1338" i="2"/>
  <c r="AX1338" i="2"/>
  <c r="AW1338" i="2"/>
  <c r="AV1338" i="2"/>
  <c r="AU1338" i="2"/>
  <c r="AT1338" i="2"/>
  <c r="AS1338" i="2"/>
  <c r="AR1338" i="2"/>
  <c r="AQ1338" i="2"/>
  <c r="AP1338" i="2"/>
  <c r="AO1338" i="2"/>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Z1336" i="2"/>
  <c r="AY1336" i="2"/>
  <c r="AX1336" i="2"/>
  <c r="AW1336" i="2"/>
  <c r="AV1336" i="2"/>
  <c r="AU1336" i="2"/>
  <c r="AT1336" i="2"/>
  <c r="AS1336" i="2"/>
  <c r="AR1336" i="2"/>
  <c r="AQ1336" i="2"/>
  <c r="AP1336" i="2"/>
  <c r="AO1336" i="2"/>
  <c r="AN1336" i="2"/>
  <c r="AM1336" i="2"/>
  <c r="AL1336" i="2"/>
  <c r="AK1336" i="2"/>
  <c r="AJ1336" i="2"/>
  <c r="AI1336" i="2"/>
  <c r="AZ1335" i="2"/>
  <c r="AY1335" i="2"/>
  <c r="AX1335" i="2"/>
  <c r="AW1335" i="2"/>
  <c r="AV1335" i="2"/>
  <c r="AU1335" i="2"/>
  <c r="AT1335" i="2"/>
  <c r="AS1335" i="2"/>
  <c r="AR1335" i="2"/>
  <c r="AQ1335" i="2"/>
  <c r="AP1335" i="2"/>
  <c r="AO1335" i="2"/>
  <c r="AN1335" i="2"/>
  <c r="AM1335" i="2"/>
  <c r="AL1335" i="2"/>
  <c r="AK1335" i="2"/>
  <c r="AJ1335" i="2"/>
  <c r="AI1335" i="2"/>
  <c r="AZ1334" i="2"/>
  <c r="AY1334" i="2"/>
  <c r="AX1334" i="2"/>
  <c r="AW1334" i="2"/>
  <c r="AV1334" i="2"/>
  <c r="AU1334" i="2"/>
  <c r="AT1334" i="2"/>
  <c r="AS1334" i="2"/>
  <c r="AR1334" i="2"/>
  <c r="AQ1334" i="2"/>
  <c r="AP1334" i="2"/>
  <c r="AO1334" i="2"/>
  <c r="AN1334" i="2"/>
  <c r="AM1334" i="2"/>
  <c r="AL1334" i="2"/>
  <c r="AK1334" i="2"/>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R1328" i="2"/>
  <c r="AQ1328" i="2"/>
  <c r="AP1328" i="2"/>
  <c r="AO1328" i="2"/>
  <c r="AN1328" i="2"/>
  <c r="AM1328" i="2"/>
  <c r="AL1328" i="2"/>
  <c r="AK1328" i="2"/>
  <c r="AJ1328" i="2"/>
  <c r="AI1328" i="2"/>
  <c r="AZ1327" i="2"/>
  <c r="AY1327" i="2"/>
  <c r="AX1327" i="2"/>
  <c r="AW1327" i="2"/>
  <c r="AV1327" i="2"/>
  <c r="AU1327" i="2"/>
  <c r="AT1327" i="2"/>
  <c r="AS1327" i="2"/>
  <c r="AR1327" i="2"/>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Z1321" i="2"/>
  <c r="AY1321" i="2"/>
  <c r="AX1321" i="2"/>
  <c r="AW1321" i="2"/>
  <c r="AV1321" i="2"/>
  <c r="AU1321" i="2"/>
  <c r="AT1321" i="2"/>
  <c r="AS1321" i="2"/>
  <c r="AR1321" i="2"/>
  <c r="AQ1321" i="2"/>
  <c r="AP1321" i="2"/>
  <c r="AO1321" i="2"/>
  <c r="AN1321" i="2"/>
  <c r="AM1321" i="2"/>
  <c r="AL1321" i="2"/>
  <c r="AK1321" i="2"/>
  <c r="AJ1321" i="2"/>
  <c r="AI1321" i="2"/>
  <c r="AZ1320" i="2"/>
  <c r="AY1320" i="2"/>
  <c r="AX1320" i="2"/>
  <c r="AW1320" i="2"/>
  <c r="AV1320" i="2"/>
  <c r="AU1320" i="2"/>
  <c r="AT1320" i="2"/>
  <c r="AS1320" i="2"/>
  <c r="AR1320" i="2"/>
  <c r="AQ1320" i="2"/>
  <c r="AP1320" i="2"/>
  <c r="AO1320" i="2"/>
  <c r="AN1320" i="2"/>
  <c r="AM1320" i="2"/>
  <c r="AL1320" i="2"/>
  <c r="AK1320" i="2"/>
  <c r="AJ1320" i="2"/>
  <c r="AI1320" i="2"/>
  <c r="AZ1319" i="2"/>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Z1309" i="2"/>
  <c r="AY1309" i="2"/>
  <c r="AX1309" i="2"/>
  <c r="AW1309" i="2"/>
  <c r="AV1309" i="2"/>
  <c r="AU1309" i="2"/>
  <c r="AT1309" i="2"/>
  <c r="AS1309" i="2"/>
  <c r="AR1309" i="2"/>
  <c r="AQ1309" i="2"/>
  <c r="AP1309" i="2"/>
  <c r="AO1309" i="2"/>
  <c r="AN1309" i="2"/>
  <c r="AM1309" i="2"/>
  <c r="AL1309" i="2"/>
  <c r="AK1309" i="2"/>
  <c r="AJ1309" i="2"/>
  <c r="AI1309" i="2"/>
  <c r="AZ1308" i="2"/>
  <c r="AY1308" i="2"/>
  <c r="AX1308" i="2"/>
  <c r="AW1308" i="2"/>
  <c r="AV1308" i="2"/>
  <c r="AU1308" i="2"/>
  <c r="AT1308" i="2"/>
  <c r="AS1308" i="2"/>
  <c r="AR1308" i="2"/>
  <c r="AQ1308" i="2"/>
  <c r="AP1308" i="2"/>
  <c r="AO1308" i="2"/>
  <c r="AN1308" i="2"/>
  <c r="AM1308" i="2"/>
  <c r="AL1308" i="2"/>
  <c r="AK1308" i="2"/>
  <c r="AJ1308" i="2"/>
  <c r="AI1308" i="2"/>
  <c r="AZ1307" i="2"/>
  <c r="AY1307" i="2"/>
  <c r="AX1307" i="2"/>
  <c r="AW1307" i="2"/>
  <c r="AV1307" i="2"/>
  <c r="AU1307" i="2"/>
  <c r="AT1307" i="2"/>
  <c r="AS1307" i="2"/>
  <c r="AR1307" i="2"/>
  <c r="AQ1307" i="2"/>
  <c r="AP1307" i="2"/>
  <c r="AO1307" i="2"/>
  <c r="AN1307" i="2"/>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K1301" i="2"/>
  <c r="AJ1301" i="2"/>
  <c r="AI1301" i="2"/>
  <c r="AZ1300" i="2"/>
  <c r="AY1300" i="2"/>
  <c r="AX1300" i="2"/>
  <c r="AW1300" i="2"/>
  <c r="AV1300" i="2"/>
  <c r="AU1300" i="2"/>
  <c r="AT1300" i="2"/>
  <c r="AS1300" i="2"/>
  <c r="AR1300" i="2"/>
  <c r="AQ1300" i="2"/>
  <c r="AP1300" i="2"/>
  <c r="AO1300" i="2"/>
  <c r="AN1300" i="2"/>
  <c r="AM1300" i="2"/>
  <c r="AL1300" i="2"/>
  <c r="AK1300" i="2"/>
  <c r="AJ1300" i="2"/>
  <c r="AI1300" i="2"/>
  <c r="AZ1299" i="2"/>
  <c r="AY1299" i="2"/>
  <c r="AX1299" i="2"/>
  <c r="AW1299" i="2"/>
  <c r="AV1299" i="2"/>
  <c r="AU1299" i="2"/>
  <c r="AT1299" i="2"/>
  <c r="AS1299" i="2"/>
  <c r="AR1299" i="2"/>
  <c r="AQ1299" i="2"/>
  <c r="AP1299" i="2"/>
  <c r="AO1299" i="2"/>
  <c r="AN1299" i="2"/>
  <c r="AM1299" i="2"/>
  <c r="AL1299" i="2"/>
  <c r="AK1299" i="2"/>
  <c r="AJ1299" i="2"/>
  <c r="AI1299" i="2"/>
  <c r="AZ1298" i="2"/>
  <c r="AY1298" i="2"/>
  <c r="AX1298" i="2"/>
  <c r="AW1298" i="2"/>
  <c r="AV1298" i="2"/>
  <c r="AU1298" i="2"/>
  <c r="AT1298" i="2"/>
  <c r="AS1298" i="2"/>
  <c r="AR1298" i="2"/>
  <c r="AQ1298" i="2"/>
  <c r="AP1298" i="2"/>
  <c r="AO1298" i="2"/>
  <c r="AN1298" i="2"/>
  <c r="AM1298" i="2"/>
  <c r="AL1298" i="2"/>
  <c r="AK1298" i="2"/>
  <c r="AJ1298" i="2"/>
  <c r="AI1298" i="2"/>
  <c r="AZ1297" i="2"/>
  <c r="AY1297" i="2"/>
  <c r="AX1297" i="2"/>
  <c r="AW1297" i="2"/>
  <c r="AV1297" i="2"/>
  <c r="AU1297" i="2"/>
  <c r="AT1297" i="2"/>
  <c r="AS1297" i="2"/>
  <c r="AR1297" i="2"/>
  <c r="AQ1297" i="2"/>
  <c r="AP1297" i="2"/>
  <c r="AO1297" i="2"/>
  <c r="AN1297" i="2"/>
  <c r="AM1297" i="2"/>
  <c r="AL1297" i="2"/>
  <c r="AK1297" i="2"/>
  <c r="AJ1297" i="2"/>
  <c r="AI1297" i="2"/>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Z1291" i="2"/>
  <c r="AY1291" i="2"/>
  <c r="AX1291" i="2"/>
  <c r="AW1291" i="2"/>
  <c r="AV1291" i="2"/>
  <c r="AU1291" i="2"/>
  <c r="AT1291" i="2"/>
  <c r="AS1291" i="2"/>
  <c r="AR1291" i="2"/>
  <c r="AQ1291" i="2"/>
  <c r="AP1291" i="2"/>
  <c r="AO1291" i="2"/>
  <c r="AN1291" i="2"/>
  <c r="AM1291" i="2"/>
  <c r="AL1291" i="2"/>
  <c r="AK1291" i="2"/>
  <c r="AJ1291" i="2"/>
  <c r="AI1291" i="2"/>
  <c r="AZ1290" i="2"/>
  <c r="AY1290" i="2"/>
  <c r="AX1290" i="2"/>
  <c r="AW1290" i="2"/>
  <c r="AV1290" i="2"/>
  <c r="AU1290" i="2"/>
  <c r="AT1290" i="2"/>
  <c r="AS1290" i="2"/>
  <c r="AR1290" i="2"/>
  <c r="AQ1290" i="2"/>
  <c r="AP1290" i="2"/>
  <c r="AO1290" i="2"/>
  <c r="AN1290" i="2"/>
  <c r="AM1290" i="2"/>
  <c r="AL1290" i="2"/>
  <c r="AK1290" i="2"/>
  <c r="AJ1290" i="2"/>
  <c r="AI1290" i="2"/>
  <c r="AZ1289" i="2"/>
  <c r="AY1289" i="2"/>
  <c r="AX1289" i="2"/>
  <c r="AW1289" i="2"/>
  <c r="AV1289" i="2"/>
  <c r="AU1289" i="2"/>
  <c r="AT1289" i="2"/>
  <c r="AS1289" i="2"/>
  <c r="AR1289" i="2"/>
  <c r="AQ1289" i="2"/>
  <c r="AP1289" i="2"/>
  <c r="AO1289" i="2"/>
  <c r="AN1289" i="2"/>
  <c r="AM1289" i="2"/>
  <c r="AL1289" i="2"/>
  <c r="AK1289" i="2"/>
  <c r="AJ1289" i="2"/>
  <c r="AI1289" i="2"/>
  <c r="AZ1288" i="2"/>
  <c r="AY1288" i="2"/>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Z1280" i="2"/>
  <c r="AY1280" i="2"/>
  <c r="AX1280" i="2"/>
  <c r="AW1280" i="2"/>
  <c r="AV1280" i="2"/>
  <c r="AU1280" i="2"/>
  <c r="AT1280" i="2"/>
  <c r="AS1280" i="2"/>
  <c r="AR1280" i="2"/>
  <c r="AQ1280" i="2"/>
  <c r="AP1280" i="2"/>
  <c r="AO1280" i="2"/>
  <c r="AN1280" i="2"/>
  <c r="AM1280" i="2"/>
  <c r="AL1280" i="2"/>
  <c r="AK1280" i="2"/>
  <c r="AJ1280" i="2"/>
  <c r="AI1280" i="2"/>
  <c r="AZ1279" i="2"/>
  <c r="AY1279" i="2"/>
  <c r="AX1279" i="2"/>
  <c r="AW1279" i="2"/>
  <c r="AV1279" i="2"/>
  <c r="AU1279" i="2"/>
  <c r="AT1279" i="2"/>
  <c r="AS1279" i="2"/>
  <c r="AR1279" i="2"/>
  <c r="AQ1279" i="2"/>
  <c r="AP1279" i="2"/>
  <c r="AO1279" i="2"/>
  <c r="AN1279" i="2"/>
  <c r="AM1279" i="2"/>
  <c r="AL1279" i="2"/>
  <c r="AK1279" i="2"/>
  <c r="AJ1279" i="2"/>
  <c r="AI1279" i="2"/>
  <c r="AZ1278" i="2"/>
  <c r="AY1278" i="2"/>
  <c r="AX1278" i="2"/>
  <c r="AW1278" i="2"/>
  <c r="AV1278" i="2"/>
  <c r="AU1278" i="2"/>
  <c r="AT1278" i="2"/>
  <c r="AS1278" i="2"/>
  <c r="AR1278" i="2"/>
  <c r="AQ1278" i="2"/>
  <c r="AP1278" i="2"/>
  <c r="AO1278" i="2"/>
  <c r="AN1278" i="2"/>
  <c r="AM1278" i="2"/>
  <c r="AL1278" i="2"/>
  <c r="AK1278" i="2"/>
  <c r="AJ1278" i="2"/>
  <c r="AI1278" i="2"/>
  <c r="AZ1277" i="2"/>
  <c r="AY1277" i="2"/>
  <c r="AX1277" i="2"/>
  <c r="AW1277" i="2"/>
  <c r="AV1277" i="2"/>
  <c r="AU1277" i="2"/>
  <c r="AT1277" i="2"/>
  <c r="AS1277" i="2"/>
  <c r="AR1277" i="2"/>
  <c r="AQ1277" i="2"/>
  <c r="AP1277" i="2"/>
  <c r="AO1277" i="2"/>
  <c r="AN1277" i="2"/>
  <c r="AM1277" i="2"/>
  <c r="AL1277" i="2"/>
  <c r="AK1277" i="2"/>
  <c r="AJ1277" i="2"/>
  <c r="AI1277" i="2"/>
  <c r="AZ1276" i="2"/>
  <c r="AY1276" i="2"/>
  <c r="AX1276" i="2"/>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Z1270" i="2"/>
  <c r="AY1270" i="2"/>
  <c r="AX1270" i="2"/>
  <c r="AW1270" i="2"/>
  <c r="AV1270" i="2"/>
  <c r="AU1270" i="2"/>
  <c r="AT1270" i="2"/>
  <c r="AS1270" i="2"/>
  <c r="AR1270" i="2"/>
  <c r="AQ1270" i="2"/>
  <c r="AP1270" i="2"/>
  <c r="AO1270" i="2"/>
  <c r="AN1270" i="2"/>
  <c r="AM1270" i="2"/>
  <c r="AL1270" i="2"/>
  <c r="AK1270" i="2"/>
  <c r="AJ1270" i="2"/>
  <c r="AI1270" i="2"/>
  <c r="AZ1269" i="2"/>
  <c r="AY1269" i="2"/>
  <c r="AX1269" i="2"/>
  <c r="AW1269" i="2"/>
  <c r="AV1269" i="2"/>
  <c r="AU1269" i="2"/>
  <c r="AT1269" i="2"/>
  <c r="AS1269" i="2"/>
  <c r="AR1269" i="2"/>
  <c r="AQ1269" i="2"/>
  <c r="AP1269" i="2"/>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Z1267" i="2"/>
  <c r="AY1267" i="2"/>
  <c r="AX1267" i="2"/>
  <c r="AW1267" i="2"/>
  <c r="AV1267" i="2"/>
  <c r="AU1267" i="2"/>
  <c r="AT1267" i="2"/>
  <c r="AS1267" i="2"/>
  <c r="AR1267" i="2"/>
  <c r="AQ1267" i="2"/>
  <c r="AP1267" i="2"/>
  <c r="AO1267" i="2"/>
  <c r="AN1267" i="2"/>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Z1260" i="2"/>
  <c r="AY1260" i="2"/>
  <c r="AX1260" i="2"/>
  <c r="AW1260" i="2"/>
  <c r="AV1260" i="2"/>
  <c r="AU1260" i="2"/>
  <c r="AT1260" i="2"/>
  <c r="AS1260" i="2"/>
  <c r="AR1260" i="2"/>
  <c r="AQ1260" i="2"/>
  <c r="AP1260" i="2"/>
  <c r="AO1260" i="2"/>
  <c r="AN1260" i="2"/>
  <c r="AM1260" i="2"/>
  <c r="AL1260" i="2"/>
  <c r="AK1260" i="2"/>
  <c r="AJ1260" i="2"/>
  <c r="AI1260" i="2"/>
  <c r="AZ1259" i="2"/>
  <c r="AY1259" i="2"/>
  <c r="AX1259" i="2"/>
  <c r="AW1259" i="2"/>
  <c r="AV1259" i="2"/>
  <c r="AU1259" i="2"/>
  <c r="AT1259" i="2"/>
  <c r="AS1259" i="2"/>
  <c r="AR1259" i="2"/>
  <c r="AQ1259" i="2"/>
  <c r="AP1259" i="2"/>
  <c r="AO1259" i="2"/>
  <c r="AN1259" i="2"/>
  <c r="AM1259" i="2"/>
  <c r="AL1259" i="2"/>
  <c r="AK1259" i="2"/>
  <c r="AJ1259" i="2"/>
  <c r="AI1259" i="2"/>
  <c r="AZ1258" i="2"/>
  <c r="AY1258" i="2"/>
  <c r="AX1258" i="2"/>
  <c r="AW1258" i="2"/>
  <c r="AV1258" i="2"/>
  <c r="AU1258" i="2"/>
  <c r="AT1258" i="2"/>
  <c r="AS1258" i="2"/>
  <c r="AR1258" i="2"/>
  <c r="AQ1258" i="2"/>
  <c r="AP1258" i="2"/>
  <c r="AO1258" i="2"/>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Z1251" i="2"/>
  <c r="AY1251" i="2"/>
  <c r="AX1251" i="2"/>
  <c r="AW1251" i="2"/>
  <c r="AV1251" i="2"/>
  <c r="AU1251" i="2"/>
  <c r="AT1251" i="2"/>
  <c r="AS1251" i="2"/>
  <c r="AR1251" i="2"/>
  <c r="AQ1251" i="2"/>
  <c r="AP1251" i="2"/>
  <c r="AO1251" i="2"/>
  <c r="AN1251" i="2"/>
  <c r="AM1251" i="2"/>
  <c r="AL1251" i="2"/>
  <c r="AK1251" i="2"/>
  <c r="AJ1251" i="2"/>
  <c r="AI1251" i="2"/>
  <c r="AZ1250" i="2"/>
  <c r="AY1250" i="2"/>
  <c r="AX1250" i="2"/>
  <c r="AW1250" i="2"/>
  <c r="AV1250" i="2"/>
  <c r="AU1250" i="2"/>
  <c r="AT1250" i="2"/>
  <c r="AS1250" i="2"/>
  <c r="AR1250" i="2"/>
  <c r="AQ1250" i="2"/>
  <c r="AP1250" i="2"/>
  <c r="AO1250" i="2"/>
  <c r="AN1250" i="2"/>
  <c r="AM1250" i="2"/>
  <c r="AL1250" i="2"/>
  <c r="AK1250" i="2"/>
  <c r="AJ1250" i="2"/>
  <c r="AI1250" i="2"/>
  <c r="AZ1249" i="2"/>
  <c r="AY1249" i="2"/>
  <c r="AX1249" i="2"/>
  <c r="AW1249" i="2"/>
  <c r="AV1249" i="2"/>
  <c r="AU1249" i="2"/>
  <c r="AT1249" i="2"/>
  <c r="AS1249" i="2"/>
  <c r="AR1249" i="2"/>
  <c r="AQ1249" i="2"/>
  <c r="AP1249" i="2"/>
  <c r="AO1249" i="2"/>
  <c r="AN1249" i="2"/>
  <c r="AM1249" i="2"/>
  <c r="AL1249" i="2"/>
  <c r="AK1249" i="2"/>
  <c r="AJ1249" i="2"/>
  <c r="AI1249" i="2"/>
  <c r="AZ1248" i="2"/>
  <c r="AY1248" i="2"/>
  <c r="AX1248" i="2"/>
  <c r="AW1248" i="2"/>
  <c r="AV1248" i="2"/>
  <c r="AU1248" i="2"/>
  <c r="AT1248" i="2"/>
  <c r="AS1248" i="2"/>
  <c r="AR1248" i="2"/>
  <c r="AQ1248" i="2"/>
  <c r="AP1248" i="2"/>
  <c r="AO1248" i="2"/>
  <c r="AN1248" i="2"/>
  <c r="AM1248" i="2"/>
  <c r="AL1248" i="2"/>
  <c r="AK1248" i="2"/>
  <c r="AJ1248" i="2"/>
  <c r="AI1248" i="2"/>
  <c r="AZ1247" i="2"/>
  <c r="AY1247" i="2"/>
  <c r="AX1247" i="2"/>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J1241" i="2"/>
  <c r="AI1241" i="2"/>
  <c r="AZ1240" i="2"/>
  <c r="AY1240" i="2"/>
  <c r="AX1240" i="2"/>
  <c r="AW1240" i="2"/>
  <c r="AV1240" i="2"/>
  <c r="AU1240" i="2"/>
  <c r="AT1240" i="2"/>
  <c r="AS1240" i="2"/>
  <c r="AR1240" i="2"/>
  <c r="AQ1240" i="2"/>
  <c r="AP1240" i="2"/>
  <c r="AO1240" i="2"/>
  <c r="AN1240" i="2"/>
  <c r="AM1240" i="2"/>
  <c r="AL1240" i="2"/>
  <c r="AK1240" i="2"/>
  <c r="AJ1240" i="2"/>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Z1237" i="2"/>
  <c r="AY1237" i="2"/>
  <c r="AX1237" i="2"/>
  <c r="AW1237" i="2"/>
  <c r="AV1237" i="2"/>
  <c r="AU1237" i="2"/>
  <c r="AT1237" i="2"/>
  <c r="AS1237" i="2"/>
  <c r="AR1237" i="2"/>
  <c r="AQ1237" i="2"/>
  <c r="AP1237" i="2"/>
  <c r="AO1237" i="2"/>
  <c r="AN1237" i="2"/>
  <c r="AM1237" i="2"/>
  <c r="AL1237" i="2"/>
  <c r="AK1237" i="2"/>
  <c r="AJ1237" i="2"/>
  <c r="AI1237" i="2"/>
  <c r="AZ1236" i="2"/>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J1231" i="2"/>
  <c r="AI1231" i="2"/>
  <c r="AZ1230" i="2"/>
  <c r="AY1230" i="2"/>
  <c r="AX1230" i="2"/>
  <c r="AW1230" i="2"/>
  <c r="AV1230" i="2"/>
  <c r="AU1230" i="2"/>
  <c r="AT1230" i="2"/>
  <c r="AS1230" i="2"/>
  <c r="AR1230" i="2"/>
  <c r="AQ1230" i="2"/>
  <c r="AP1230" i="2"/>
  <c r="AO1230" i="2"/>
  <c r="AN1230" i="2"/>
  <c r="AM1230" i="2"/>
  <c r="AL1230" i="2"/>
  <c r="AK1230" i="2"/>
  <c r="AJ1230" i="2"/>
  <c r="AI1230" i="2"/>
  <c r="AZ1229" i="2"/>
  <c r="AY1229" i="2"/>
  <c r="AX1229" i="2"/>
  <c r="AW1229" i="2"/>
  <c r="AV1229" i="2"/>
  <c r="AU1229" i="2"/>
  <c r="AT1229" i="2"/>
  <c r="AS1229" i="2"/>
  <c r="AR1229" i="2"/>
  <c r="AQ1229" i="2"/>
  <c r="AP1229" i="2"/>
  <c r="AO1229" i="2"/>
  <c r="AN1229" i="2"/>
  <c r="AM1229" i="2"/>
  <c r="AL1229" i="2"/>
  <c r="AK1229" i="2"/>
  <c r="AJ1229" i="2"/>
  <c r="AI1229" i="2"/>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J1224" i="2"/>
  <c r="AI1224" i="2"/>
  <c r="AZ1223" i="2"/>
  <c r="AY1223" i="2"/>
  <c r="AX1223" i="2"/>
  <c r="AW1223" i="2"/>
  <c r="AV1223" i="2"/>
  <c r="AU1223" i="2"/>
  <c r="AT1223" i="2"/>
  <c r="AS1223" i="2"/>
  <c r="AR1223" i="2"/>
  <c r="AQ1223" i="2"/>
  <c r="AP1223" i="2"/>
  <c r="AO1223" i="2"/>
  <c r="AN1223" i="2"/>
  <c r="AM1223" i="2"/>
  <c r="AL1223" i="2"/>
  <c r="AK1223" i="2"/>
  <c r="AJ1223" i="2"/>
  <c r="AI1223" i="2"/>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U1221" i="2"/>
  <c r="AT1221" i="2"/>
  <c r="AS1221" i="2"/>
  <c r="AR1221" i="2"/>
  <c r="AQ1221" i="2"/>
  <c r="AP1221" i="2"/>
  <c r="AO1221" i="2"/>
  <c r="AN1221" i="2"/>
  <c r="AM1221" i="2"/>
  <c r="AL1221" i="2"/>
  <c r="AK1221" i="2"/>
  <c r="AJ1221" i="2"/>
  <c r="AI1221" i="2"/>
  <c r="AZ1220" i="2"/>
  <c r="AY1220" i="2"/>
  <c r="AX1220" i="2"/>
  <c r="AW1220" i="2"/>
  <c r="AV1220" i="2"/>
  <c r="AU1220" i="2"/>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Z1218" i="2"/>
  <c r="AY1218" i="2"/>
  <c r="AX1218" i="2"/>
  <c r="AW1218" i="2"/>
  <c r="AV1218" i="2"/>
  <c r="AU1218" i="2"/>
  <c r="AT1218" i="2"/>
  <c r="AS1218" i="2"/>
  <c r="AR1218" i="2"/>
  <c r="AQ1218" i="2"/>
  <c r="AP1218" i="2"/>
  <c r="AO1218" i="2"/>
  <c r="AN1218" i="2"/>
  <c r="AM1218" i="2"/>
  <c r="AL1218" i="2"/>
  <c r="AK1218" i="2"/>
  <c r="AJ1218" i="2"/>
  <c r="AI1218" i="2"/>
  <c r="AZ1217" i="2"/>
  <c r="AY1217" i="2"/>
  <c r="AX1217" i="2"/>
  <c r="AW1217" i="2"/>
  <c r="AV1217" i="2"/>
  <c r="AU1217" i="2"/>
  <c r="AT1217" i="2"/>
  <c r="AS1217" i="2"/>
  <c r="AR1217" i="2"/>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Z1210" i="2"/>
  <c r="AY1210" i="2"/>
  <c r="AX1210" i="2"/>
  <c r="AW1210" i="2"/>
  <c r="AV1210" i="2"/>
  <c r="AU1210" i="2"/>
  <c r="AT1210" i="2"/>
  <c r="AS1210" i="2"/>
  <c r="AR1210" i="2"/>
  <c r="AQ1210" i="2"/>
  <c r="AP1210" i="2"/>
  <c r="AO1210" i="2"/>
  <c r="AN1210" i="2"/>
  <c r="AM1210" i="2"/>
  <c r="AL1210" i="2"/>
  <c r="AK1210" i="2"/>
  <c r="AJ1210" i="2"/>
  <c r="AI1210" i="2"/>
  <c r="AZ1209" i="2"/>
  <c r="AY1209" i="2"/>
  <c r="AX1209" i="2"/>
  <c r="AW1209" i="2"/>
  <c r="AV1209" i="2"/>
  <c r="AU1209" i="2"/>
  <c r="AT1209" i="2"/>
  <c r="AS1209" i="2"/>
  <c r="AR1209" i="2"/>
  <c r="AQ1209" i="2"/>
  <c r="AP1209" i="2"/>
  <c r="AO1209" i="2"/>
  <c r="AN1209" i="2"/>
  <c r="AM1209" i="2"/>
  <c r="AL1209" i="2"/>
  <c r="AK1209" i="2"/>
  <c r="AJ1209" i="2"/>
  <c r="AI1209" i="2"/>
  <c r="AZ1208" i="2"/>
  <c r="AY1208" i="2"/>
  <c r="AX1208" i="2"/>
  <c r="AW1208" i="2"/>
  <c r="AV1208" i="2"/>
  <c r="AU1208" i="2"/>
  <c r="AT1208" i="2"/>
  <c r="AS1208" i="2"/>
  <c r="AR1208" i="2"/>
  <c r="AQ1208" i="2"/>
  <c r="AP1208" i="2"/>
  <c r="AO1208" i="2"/>
  <c r="AN1208" i="2"/>
  <c r="AM1208" i="2"/>
  <c r="AL1208" i="2"/>
  <c r="AK1208" i="2"/>
  <c r="AJ1208" i="2"/>
  <c r="AI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J1199" i="2"/>
  <c r="AI1199" i="2"/>
  <c r="AZ1198" i="2"/>
  <c r="AY1198" i="2"/>
  <c r="AX1198" i="2"/>
  <c r="AW1198" i="2"/>
  <c r="AV1198" i="2"/>
  <c r="AU1198" i="2"/>
  <c r="AT1198" i="2"/>
  <c r="AS1198" i="2"/>
  <c r="AR1198" i="2"/>
  <c r="AQ1198" i="2"/>
  <c r="AP1198" i="2"/>
  <c r="AO1198" i="2"/>
  <c r="AN1198" i="2"/>
  <c r="AM1198" i="2"/>
  <c r="AL1198" i="2"/>
  <c r="AK1198" i="2"/>
  <c r="AJ1198" i="2"/>
  <c r="AI1198" i="2"/>
  <c r="AZ1197" i="2"/>
  <c r="AY1197" i="2"/>
  <c r="AX1197" i="2"/>
  <c r="AW1197" i="2"/>
  <c r="AV1197" i="2"/>
  <c r="AU1197" i="2"/>
  <c r="AT1197" i="2"/>
  <c r="AS1197" i="2"/>
  <c r="AR1197" i="2"/>
  <c r="AQ1197" i="2"/>
  <c r="AP1197" i="2"/>
  <c r="AO1197" i="2"/>
  <c r="AN1197" i="2"/>
  <c r="AM1197" i="2"/>
  <c r="AL1197" i="2"/>
  <c r="AK1197" i="2"/>
  <c r="AJ1197" i="2"/>
  <c r="AI1197" i="2"/>
  <c r="AZ1196" i="2"/>
  <c r="AY1196" i="2"/>
  <c r="AX1196" i="2"/>
  <c r="AW1196" i="2"/>
  <c r="AV1196" i="2"/>
  <c r="AU1196" i="2"/>
  <c r="AT1196" i="2"/>
  <c r="AS1196" i="2"/>
  <c r="AR1196" i="2"/>
  <c r="AQ1196" i="2"/>
  <c r="AP1196" i="2"/>
  <c r="AO1196" i="2"/>
  <c r="AN1196" i="2"/>
  <c r="AM1196" i="2"/>
  <c r="AL1196" i="2"/>
  <c r="AK1196" i="2"/>
  <c r="AJ1196" i="2"/>
  <c r="AI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Q1190" i="2"/>
  <c r="AP1190" i="2"/>
  <c r="AO1190" i="2"/>
  <c r="AN1190" i="2"/>
  <c r="AM1190" i="2"/>
  <c r="AL1190" i="2"/>
  <c r="AK1190" i="2"/>
  <c r="AJ1190" i="2"/>
  <c r="AI1190" i="2"/>
  <c r="AZ1189" i="2"/>
  <c r="AY1189" i="2"/>
  <c r="AX1189" i="2"/>
  <c r="AW1189" i="2"/>
  <c r="AV1189" i="2"/>
  <c r="AU1189" i="2"/>
  <c r="AT1189" i="2"/>
  <c r="AS1189" i="2"/>
  <c r="AR1189" i="2"/>
  <c r="AQ1189" i="2"/>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Z1181" i="2"/>
  <c r="AY1181" i="2"/>
  <c r="AX1181" i="2"/>
  <c r="AW1181" i="2"/>
  <c r="AV1181" i="2"/>
  <c r="AU1181" i="2"/>
  <c r="AT1181" i="2"/>
  <c r="AS1181" i="2"/>
  <c r="AR1181" i="2"/>
  <c r="AQ1181" i="2"/>
  <c r="AP1181" i="2"/>
  <c r="AO1181" i="2"/>
  <c r="AN1181" i="2"/>
  <c r="AM1181" i="2"/>
  <c r="AL1181" i="2"/>
  <c r="AK1181" i="2"/>
  <c r="AJ1181" i="2"/>
  <c r="AI1181" i="2"/>
  <c r="AZ1180" i="2"/>
  <c r="AY1180" i="2"/>
  <c r="AX1180" i="2"/>
  <c r="AW1180" i="2"/>
  <c r="AV1180" i="2"/>
  <c r="AU1180" i="2"/>
  <c r="AT1180" i="2"/>
  <c r="AS1180" i="2"/>
  <c r="AR1180" i="2"/>
  <c r="AQ1180" i="2"/>
  <c r="AP1180" i="2"/>
  <c r="AO1180" i="2"/>
  <c r="AN1180" i="2"/>
  <c r="AM1180" i="2"/>
  <c r="AL1180" i="2"/>
  <c r="AK1180" i="2"/>
  <c r="AJ1180" i="2"/>
  <c r="AI1180" i="2"/>
  <c r="AZ1179" i="2"/>
  <c r="AY1179" i="2"/>
  <c r="AX1179" i="2"/>
  <c r="AW1179" i="2"/>
  <c r="AV1179" i="2"/>
  <c r="AU1179" i="2"/>
  <c r="AT1179" i="2"/>
  <c r="AS1179" i="2"/>
  <c r="AR1179" i="2"/>
  <c r="AQ1179" i="2"/>
  <c r="AP1179" i="2"/>
  <c r="AO1179" i="2"/>
  <c r="AN1179" i="2"/>
  <c r="AM1179" i="2"/>
  <c r="AL1179" i="2"/>
  <c r="AK1179" i="2"/>
  <c r="AJ1179" i="2"/>
  <c r="AI1179" i="2"/>
  <c r="AZ1178" i="2"/>
  <c r="AY1178" i="2"/>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Z1176" i="2"/>
  <c r="AY1176" i="2"/>
  <c r="AX1176" i="2"/>
  <c r="AW1176" i="2"/>
  <c r="AV1176" i="2"/>
  <c r="AU1176" i="2"/>
  <c r="AT1176" i="2"/>
  <c r="AS1176" i="2"/>
  <c r="AR1176" i="2"/>
  <c r="AQ1176" i="2"/>
  <c r="AP1176" i="2"/>
  <c r="AO1176" i="2"/>
  <c r="AN1176" i="2"/>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Z1168" i="2"/>
  <c r="AY1168" i="2"/>
  <c r="AX1168" i="2"/>
  <c r="AW1168" i="2"/>
  <c r="AV1168" i="2"/>
  <c r="AU1168" i="2"/>
  <c r="AT1168" i="2"/>
  <c r="AS1168" i="2"/>
  <c r="AR1168" i="2"/>
  <c r="AQ1168" i="2"/>
  <c r="AP1168" i="2"/>
  <c r="AO1168" i="2"/>
  <c r="AN1168" i="2"/>
  <c r="AM1168" i="2"/>
  <c r="AL1168" i="2"/>
  <c r="AK1168" i="2"/>
  <c r="AJ1168" i="2"/>
  <c r="AI1168" i="2"/>
  <c r="AZ1167" i="2"/>
  <c r="AY1167" i="2"/>
  <c r="AX1167" i="2"/>
  <c r="AW1167" i="2"/>
  <c r="AV1167" i="2"/>
  <c r="AU1167" i="2"/>
  <c r="AT1167" i="2"/>
  <c r="AS1167" i="2"/>
  <c r="AR1167" i="2"/>
  <c r="AQ1167" i="2"/>
  <c r="AP1167" i="2"/>
  <c r="AO1167" i="2"/>
  <c r="AN1167" i="2"/>
  <c r="AM1167" i="2"/>
  <c r="AL1167" i="2"/>
  <c r="AK1167" i="2"/>
  <c r="AJ1167" i="2"/>
  <c r="AI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M1157" i="2"/>
  <c r="AL1157" i="2"/>
  <c r="AK1157" i="2"/>
  <c r="AJ1157" i="2"/>
  <c r="AI1157" i="2"/>
  <c r="AZ1156" i="2"/>
  <c r="AY1156" i="2"/>
  <c r="AX1156" i="2"/>
  <c r="AW1156" i="2"/>
  <c r="AV1156" i="2"/>
  <c r="AU1156" i="2"/>
  <c r="AT1156" i="2"/>
  <c r="AS1156" i="2"/>
  <c r="AR1156" i="2"/>
  <c r="AQ1156" i="2"/>
  <c r="AP1156" i="2"/>
  <c r="AO1156" i="2"/>
  <c r="AN1156" i="2"/>
  <c r="AM1156" i="2"/>
  <c r="AL1156" i="2"/>
  <c r="AK1156" i="2"/>
  <c r="AJ1156" i="2"/>
  <c r="AI1156" i="2"/>
  <c r="AZ1155" i="2"/>
  <c r="AY1155" i="2"/>
  <c r="AX1155" i="2"/>
  <c r="AW1155" i="2"/>
  <c r="AV1155" i="2"/>
  <c r="AU1155" i="2"/>
  <c r="AT1155" i="2"/>
  <c r="AS1155" i="2"/>
  <c r="AR1155" i="2"/>
  <c r="AQ1155" i="2"/>
  <c r="AP1155" i="2"/>
  <c r="AO1155" i="2"/>
  <c r="AN1155" i="2"/>
  <c r="AM1155" i="2"/>
  <c r="AL1155" i="2"/>
  <c r="AK1155" i="2"/>
  <c r="AJ1155" i="2"/>
  <c r="AI1155" i="2"/>
  <c r="AZ1154" i="2"/>
  <c r="AY1154" i="2"/>
  <c r="AX1154" i="2"/>
  <c r="AW1154" i="2"/>
  <c r="AV1154" i="2"/>
  <c r="AU1154" i="2"/>
  <c r="AT1154" i="2"/>
  <c r="AS1154" i="2"/>
  <c r="AR1154" i="2"/>
  <c r="AQ1154" i="2"/>
  <c r="AP1154" i="2"/>
  <c r="AO1154" i="2"/>
  <c r="AN1154" i="2"/>
  <c r="AM1154" i="2"/>
  <c r="AL1154" i="2"/>
  <c r="AK1154" i="2"/>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Q1148" i="2"/>
  <c r="AP1148" i="2"/>
  <c r="AO1148" i="2"/>
  <c r="AN1148" i="2"/>
  <c r="AM1148" i="2"/>
  <c r="AL1148" i="2"/>
  <c r="AK1148" i="2"/>
  <c r="AJ1148" i="2"/>
  <c r="AI1148" i="2"/>
  <c r="AZ1147" i="2"/>
  <c r="AY1147" i="2"/>
  <c r="AX1147" i="2"/>
  <c r="AW1147" i="2"/>
  <c r="AV1147" i="2"/>
  <c r="AU1147" i="2"/>
  <c r="AT1147" i="2"/>
  <c r="AS1147" i="2"/>
  <c r="AR1147" i="2"/>
  <c r="AQ1147" i="2"/>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Z1140" i="2"/>
  <c r="AY1140" i="2"/>
  <c r="AX1140" i="2"/>
  <c r="AW1140" i="2"/>
  <c r="AV1140" i="2"/>
  <c r="AU1140" i="2"/>
  <c r="AT1140" i="2"/>
  <c r="AS1140" i="2"/>
  <c r="AR1140" i="2"/>
  <c r="AQ1140" i="2"/>
  <c r="AP1140" i="2"/>
  <c r="AO1140" i="2"/>
  <c r="AN1140" i="2"/>
  <c r="AM1140" i="2"/>
  <c r="AL1140" i="2"/>
  <c r="AK1140" i="2"/>
  <c r="AJ1140" i="2"/>
  <c r="AI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Z1130" i="2"/>
  <c r="AY1130" i="2"/>
  <c r="AX1130" i="2"/>
  <c r="AW1130" i="2"/>
  <c r="AV1130" i="2"/>
  <c r="AU1130" i="2"/>
  <c r="AT1130" i="2"/>
  <c r="AS1130" i="2"/>
  <c r="AR1130" i="2"/>
  <c r="AQ1130" i="2"/>
  <c r="AP1130" i="2"/>
  <c r="AO1130" i="2"/>
  <c r="AN1130" i="2"/>
  <c r="AM1130" i="2"/>
  <c r="AL1130" i="2"/>
  <c r="AK1130" i="2"/>
  <c r="AJ1130" i="2"/>
  <c r="AI1130" i="2"/>
  <c r="AZ1129" i="2"/>
  <c r="AY1129" i="2"/>
  <c r="AX1129" i="2"/>
  <c r="AW1129" i="2"/>
  <c r="AV1129" i="2"/>
  <c r="AU1129" i="2"/>
  <c r="AT1129" i="2"/>
  <c r="AS1129" i="2"/>
  <c r="AR1129" i="2"/>
  <c r="AQ1129" i="2"/>
  <c r="AP1129" i="2"/>
  <c r="AO1129" i="2"/>
  <c r="AN1129" i="2"/>
  <c r="AM1129" i="2"/>
  <c r="AL1129" i="2"/>
  <c r="AK1129" i="2"/>
  <c r="AJ1129" i="2"/>
  <c r="AI1129" i="2"/>
  <c r="AZ1128" i="2"/>
  <c r="AY1128" i="2"/>
  <c r="AX1128" i="2"/>
  <c r="AW1128" i="2"/>
  <c r="AV1128" i="2"/>
  <c r="AU1128" i="2"/>
  <c r="AT1128" i="2"/>
  <c r="AS1128" i="2"/>
  <c r="AR1128" i="2"/>
  <c r="AQ1128" i="2"/>
  <c r="AP1128" i="2"/>
  <c r="AO1128" i="2"/>
  <c r="AN1128" i="2"/>
  <c r="AM1128" i="2"/>
  <c r="AL1128" i="2"/>
  <c r="AK1128" i="2"/>
  <c r="AJ1128" i="2"/>
  <c r="AI1128" i="2"/>
  <c r="AZ1127" i="2"/>
  <c r="AY1127" i="2"/>
  <c r="AX1127" i="2"/>
  <c r="AW1127" i="2"/>
  <c r="AV1127" i="2"/>
  <c r="AU1127" i="2"/>
  <c r="AT1127" i="2"/>
  <c r="AS1127" i="2"/>
  <c r="AR1127" i="2"/>
  <c r="AQ1127" i="2"/>
  <c r="AP1127" i="2"/>
  <c r="AO1127" i="2"/>
  <c r="AN1127" i="2"/>
  <c r="AM1127" i="2"/>
  <c r="AL1127" i="2"/>
  <c r="AK1127" i="2"/>
  <c r="AJ1127" i="2"/>
  <c r="AI1127" i="2"/>
  <c r="AZ1126" i="2"/>
  <c r="AY1126" i="2"/>
  <c r="AX1126" i="2"/>
  <c r="AW1126" i="2"/>
  <c r="AV1126" i="2"/>
  <c r="AU1126" i="2"/>
  <c r="AT1126" i="2"/>
  <c r="AS1126" i="2"/>
  <c r="AR1126" i="2"/>
  <c r="AQ1126" i="2"/>
  <c r="AP1126" i="2"/>
  <c r="AO1126" i="2"/>
  <c r="AN1126" i="2"/>
  <c r="AM1126" i="2"/>
  <c r="AL1126" i="2"/>
  <c r="AK1126" i="2"/>
  <c r="AJ1126" i="2"/>
  <c r="AI1126" i="2"/>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J1121" i="2"/>
  <c r="AI1121" i="2"/>
  <c r="AZ1120" i="2"/>
  <c r="AY1120" i="2"/>
  <c r="AX1120" i="2"/>
  <c r="AW1120" i="2"/>
  <c r="AV1120" i="2"/>
  <c r="AU1120" i="2"/>
  <c r="AT1120" i="2"/>
  <c r="AS1120" i="2"/>
  <c r="AR1120" i="2"/>
  <c r="AQ1120" i="2"/>
  <c r="AP1120" i="2"/>
  <c r="AO1120" i="2"/>
  <c r="AN1120" i="2"/>
  <c r="AM1120" i="2"/>
  <c r="AL1120" i="2"/>
  <c r="AK1120" i="2"/>
  <c r="AJ1120" i="2"/>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L1116" i="2"/>
  <c r="AK1116" i="2"/>
  <c r="AJ1116" i="2"/>
  <c r="AI1116" i="2"/>
  <c r="AZ1115" i="2"/>
  <c r="AY1115" i="2"/>
  <c r="AX1115" i="2"/>
  <c r="AW1115" i="2"/>
  <c r="AV1115" i="2"/>
  <c r="AU1115" i="2"/>
  <c r="AT1115" i="2"/>
  <c r="AS1115" i="2"/>
  <c r="AR1115" i="2"/>
  <c r="AQ1115" i="2"/>
  <c r="AP1115" i="2"/>
  <c r="AO1115" i="2"/>
  <c r="AN1115" i="2"/>
  <c r="AM1115" i="2"/>
  <c r="AL1115" i="2"/>
  <c r="AK1115" i="2"/>
  <c r="AJ1115" i="2"/>
  <c r="AI1115" i="2"/>
  <c r="AZ1114" i="2"/>
  <c r="AY1114" i="2"/>
  <c r="AX1114" i="2"/>
  <c r="AW1114" i="2"/>
  <c r="AV1114" i="2"/>
  <c r="AU1114" i="2"/>
  <c r="AT1114" i="2"/>
  <c r="AS1114" i="2"/>
  <c r="AR1114" i="2"/>
  <c r="AQ1114" i="2"/>
  <c r="AP1114" i="2"/>
  <c r="AO1114" i="2"/>
  <c r="AN1114" i="2"/>
  <c r="AM1114" i="2"/>
  <c r="AL1114" i="2"/>
  <c r="AK1114" i="2"/>
  <c r="AJ1114" i="2"/>
  <c r="AI1114" i="2"/>
  <c r="AZ1113" i="2"/>
  <c r="AY1113" i="2"/>
  <c r="AX1113" i="2"/>
  <c r="AW1113" i="2"/>
  <c r="AV1113" i="2"/>
  <c r="AU1113" i="2"/>
  <c r="AT1113" i="2"/>
  <c r="AS1113" i="2"/>
  <c r="AR1113" i="2"/>
  <c r="AQ1113" i="2"/>
  <c r="AP1113" i="2"/>
  <c r="AO1113" i="2"/>
  <c r="AN1113" i="2"/>
  <c r="AM1113" i="2"/>
  <c r="AL1113" i="2"/>
  <c r="AK1113" i="2"/>
  <c r="AJ1113" i="2"/>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U1110" i="2"/>
  <c r="AT1110" i="2"/>
  <c r="AS1110" i="2"/>
  <c r="AR1110" i="2"/>
  <c r="AQ1110" i="2"/>
  <c r="AP1110" i="2"/>
  <c r="AO1110" i="2"/>
  <c r="AN1110" i="2"/>
  <c r="AM1110" i="2"/>
  <c r="AL1110" i="2"/>
  <c r="AK1110" i="2"/>
  <c r="AJ1110" i="2"/>
  <c r="AI1110" i="2"/>
  <c r="AZ1109" i="2"/>
  <c r="AY1109" i="2"/>
  <c r="AX1109" i="2"/>
  <c r="AW1109" i="2"/>
  <c r="AV1109" i="2"/>
  <c r="AU1109" i="2"/>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Z1100" i="2"/>
  <c r="AY1100" i="2"/>
  <c r="AX1100" i="2"/>
  <c r="AW1100" i="2"/>
  <c r="AV1100" i="2"/>
  <c r="AU1100" i="2"/>
  <c r="AT1100" i="2"/>
  <c r="AS1100" i="2"/>
  <c r="AR1100" i="2"/>
  <c r="AQ1100" i="2"/>
  <c r="AP1100" i="2"/>
  <c r="AO1100" i="2"/>
  <c r="AN1100" i="2"/>
  <c r="AM1100" i="2"/>
  <c r="AL1100" i="2"/>
  <c r="AK1100" i="2"/>
  <c r="AJ1100" i="2"/>
  <c r="AI1100" i="2"/>
  <c r="AZ1099" i="2"/>
  <c r="AY1099" i="2"/>
  <c r="AX1099" i="2"/>
  <c r="AW1099" i="2"/>
  <c r="AV1099" i="2"/>
  <c r="AU1099" i="2"/>
  <c r="AT1099" i="2"/>
  <c r="AS1099" i="2"/>
  <c r="AR1099" i="2"/>
  <c r="AQ1099" i="2"/>
  <c r="AP1099" i="2"/>
  <c r="AO1099" i="2"/>
  <c r="AN1099" i="2"/>
  <c r="AM1099" i="2"/>
  <c r="AL1099" i="2"/>
  <c r="AK1099" i="2"/>
  <c r="AJ1099" i="2"/>
  <c r="AI1099" i="2"/>
  <c r="AZ1098" i="2"/>
  <c r="AY1098" i="2"/>
  <c r="AX1098" i="2"/>
  <c r="AW1098" i="2"/>
  <c r="AV1098" i="2"/>
  <c r="AU1098" i="2"/>
  <c r="AT1098" i="2"/>
  <c r="AS1098" i="2"/>
  <c r="AR1098" i="2"/>
  <c r="AQ1098" i="2"/>
  <c r="AP1098" i="2"/>
  <c r="AO1098" i="2"/>
  <c r="AN1098" i="2"/>
  <c r="AM1098" i="2"/>
  <c r="AL1098" i="2"/>
  <c r="AK1098" i="2"/>
  <c r="AJ1098" i="2"/>
  <c r="AI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Z1090" i="2"/>
  <c r="AY1090" i="2"/>
  <c r="AX1090" i="2"/>
  <c r="AW1090" i="2"/>
  <c r="AV1090" i="2"/>
  <c r="AU1090" i="2"/>
  <c r="AT1090" i="2"/>
  <c r="AS1090" i="2"/>
  <c r="AR1090" i="2"/>
  <c r="AQ1090" i="2"/>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Z1088" i="2"/>
  <c r="AY1088" i="2"/>
  <c r="AX1088" i="2"/>
  <c r="AW1088" i="2"/>
  <c r="AV1088" i="2"/>
  <c r="AU1088" i="2"/>
  <c r="AT1088" i="2"/>
  <c r="AS1088" i="2"/>
  <c r="AR1088" i="2"/>
  <c r="AQ1088" i="2"/>
  <c r="AP1088" i="2"/>
  <c r="AO1088" i="2"/>
  <c r="AN1088" i="2"/>
  <c r="AM1088" i="2"/>
  <c r="AL1088" i="2"/>
  <c r="AK1088" i="2"/>
  <c r="AJ1088" i="2"/>
  <c r="AI1088" i="2"/>
  <c r="AZ1087" i="2"/>
  <c r="AY1087" i="2"/>
  <c r="AX1087" i="2"/>
  <c r="AW1087" i="2"/>
  <c r="AV1087" i="2"/>
  <c r="AU1087" i="2"/>
  <c r="AT1087" i="2"/>
  <c r="AS1087" i="2"/>
  <c r="AR1087" i="2"/>
  <c r="AQ1087" i="2"/>
  <c r="AP1087" i="2"/>
  <c r="AO1087" i="2"/>
  <c r="AN1087" i="2"/>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I1086" i="2"/>
  <c r="AZ1085" i="2"/>
  <c r="AY1085" i="2"/>
  <c r="AX1085" i="2"/>
  <c r="AW1085" i="2"/>
  <c r="AV1085" i="2"/>
  <c r="AU1085" i="2"/>
  <c r="AT1085" i="2"/>
  <c r="AS1085" i="2"/>
  <c r="AR1085" i="2"/>
  <c r="AQ1085" i="2"/>
  <c r="AP1085" i="2"/>
  <c r="AO1085" i="2"/>
  <c r="AN1085" i="2"/>
  <c r="AM1085" i="2"/>
  <c r="AL1085" i="2"/>
  <c r="AK1085" i="2"/>
  <c r="AJ1085" i="2"/>
  <c r="AI1085" i="2"/>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K1080" i="2"/>
  <c r="AJ1080" i="2"/>
  <c r="AI1080" i="2"/>
  <c r="AZ1079" i="2"/>
  <c r="AY1079" i="2"/>
  <c r="AX1079" i="2"/>
  <c r="AW1079" i="2"/>
  <c r="AV1079" i="2"/>
  <c r="AU1079" i="2"/>
  <c r="AT1079" i="2"/>
  <c r="AS1079" i="2"/>
  <c r="AR1079" i="2"/>
  <c r="AQ1079" i="2"/>
  <c r="AP1079" i="2"/>
  <c r="AO1079" i="2"/>
  <c r="AN1079" i="2"/>
  <c r="AM1079" i="2"/>
  <c r="AL1079" i="2"/>
  <c r="AK1079" i="2"/>
  <c r="AJ1079" i="2"/>
  <c r="AI1079" i="2"/>
  <c r="AZ1078" i="2"/>
  <c r="AY1078" i="2"/>
  <c r="AX1078" i="2"/>
  <c r="AW1078" i="2"/>
  <c r="AV1078" i="2"/>
  <c r="AU1078" i="2"/>
  <c r="AT1078" i="2"/>
  <c r="AS1078" i="2"/>
  <c r="AR1078" i="2"/>
  <c r="AQ1078" i="2"/>
  <c r="AP1078" i="2"/>
  <c r="AO1078" i="2"/>
  <c r="AN1078" i="2"/>
  <c r="AM1078" i="2"/>
  <c r="AL1078" i="2"/>
  <c r="AK1078" i="2"/>
  <c r="AJ1078" i="2"/>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Z1071" i="2"/>
  <c r="AY1071" i="2"/>
  <c r="AX1071" i="2"/>
  <c r="AW1071" i="2"/>
  <c r="AV1071" i="2"/>
  <c r="AU1071" i="2"/>
  <c r="AT1071" i="2"/>
  <c r="AS1071" i="2"/>
  <c r="AR1071" i="2"/>
  <c r="AQ1071" i="2"/>
  <c r="AP1071" i="2"/>
  <c r="AO1071" i="2"/>
  <c r="AN1071" i="2"/>
  <c r="AM1071" i="2"/>
  <c r="AL1071" i="2"/>
  <c r="AK1071" i="2"/>
  <c r="AJ1071" i="2"/>
  <c r="AI1071" i="2"/>
  <c r="AZ1070" i="2"/>
  <c r="AY1070" i="2"/>
  <c r="AX1070" i="2"/>
  <c r="AW1070" i="2"/>
  <c r="AV1070" i="2"/>
  <c r="AU1070" i="2"/>
  <c r="AT1070" i="2"/>
  <c r="AS1070" i="2"/>
  <c r="AR1070" i="2"/>
  <c r="AQ1070" i="2"/>
  <c r="AP1070" i="2"/>
  <c r="AO1070" i="2"/>
  <c r="AN1070" i="2"/>
  <c r="AM1070" i="2"/>
  <c r="AL1070" i="2"/>
  <c r="AK1070" i="2"/>
  <c r="AJ1070" i="2"/>
  <c r="AI1070" i="2"/>
  <c r="AZ1069" i="2"/>
  <c r="AY1069" i="2"/>
  <c r="AX1069" i="2"/>
  <c r="AW1069" i="2"/>
  <c r="AV1069" i="2"/>
  <c r="AU1069" i="2"/>
  <c r="AT1069" i="2"/>
  <c r="AS1069" i="2"/>
  <c r="AR1069" i="2"/>
  <c r="AQ1069" i="2"/>
  <c r="AP1069" i="2"/>
  <c r="AO1069" i="2"/>
  <c r="AN1069" i="2"/>
  <c r="AM1069" i="2"/>
  <c r="AL1069" i="2"/>
  <c r="AK1069" i="2"/>
  <c r="AJ1069" i="2"/>
  <c r="AI1069" i="2"/>
  <c r="AZ1068" i="2"/>
  <c r="AY1068" i="2"/>
  <c r="AX1068" i="2"/>
  <c r="AW1068" i="2"/>
  <c r="AV1068" i="2"/>
  <c r="AU1068" i="2"/>
  <c r="AT1068" i="2"/>
  <c r="AS1068" i="2"/>
  <c r="AR1068" i="2"/>
  <c r="AQ1068" i="2"/>
  <c r="AP1068" i="2"/>
  <c r="AO1068" i="2"/>
  <c r="AN1068" i="2"/>
  <c r="AM1068" i="2"/>
  <c r="AL1068" i="2"/>
  <c r="AK1068" i="2"/>
  <c r="AJ1068" i="2"/>
  <c r="AI1068" i="2"/>
  <c r="AZ1067" i="2"/>
  <c r="AY1067" i="2"/>
  <c r="AX1067" i="2"/>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Z1058" i="2"/>
  <c r="AY1058" i="2"/>
  <c r="AX1058" i="2"/>
  <c r="AW1058" i="2"/>
  <c r="AV1058" i="2"/>
  <c r="AU1058" i="2"/>
  <c r="AT1058" i="2"/>
  <c r="AS1058" i="2"/>
  <c r="AR1058" i="2"/>
  <c r="AQ1058" i="2"/>
  <c r="AP1058" i="2"/>
  <c r="AO1058" i="2"/>
  <c r="AN1058" i="2"/>
  <c r="AM1058" i="2"/>
  <c r="AL1058" i="2"/>
  <c r="AK1058" i="2"/>
  <c r="AJ1058" i="2"/>
  <c r="AI1058" i="2"/>
  <c r="AZ1057" i="2"/>
  <c r="AY1057" i="2"/>
  <c r="AX1057" i="2"/>
  <c r="AW1057" i="2"/>
  <c r="AV1057" i="2"/>
  <c r="AU1057" i="2"/>
  <c r="AT1057" i="2"/>
  <c r="AS1057" i="2"/>
  <c r="AR1057" i="2"/>
  <c r="AQ1057" i="2"/>
  <c r="AP1057" i="2"/>
  <c r="AO1057" i="2"/>
  <c r="AN1057" i="2"/>
  <c r="AM1057" i="2"/>
  <c r="AL1057" i="2"/>
  <c r="AK1057" i="2"/>
  <c r="AJ1057" i="2"/>
  <c r="AI1057" i="2"/>
  <c r="AZ1056" i="2"/>
  <c r="AY1056" i="2"/>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Z1048" i="2"/>
  <c r="AY1048" i="2"/>
  <c r="AX1048" i="2"/>
  <c r="AW1048" i="2"/>
  <c r="AV1048" i="2"/>
  <c r="AU1048" i="2"/>
  <c r="AT1048" i="2"/>
  <c r="AS1048" i="2"/>
  <c r="AR1048" i="2"/>
  <c r="AQ1048" i="2"/>
  <c r="AP1048" i="2"/>
  <c r="AO1048" i="2"/>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Z1039" i="2"/>
  <c r="AY1039" i="2"/>
  <c r="AX1039" i="2"/>
  <c r="AW1039" i="2"/>
  <c r="AV1039" i="2"/>
  <c r="AU1039" i="2"/>
  <c r="AT1039" i="2"/>
  <c r="AS1039" i="2"/>
  <c r="AR1039" i="2"/>
  <c r="AQ1039" i="2"/>
  <c r="AP1039" i="2"/>
  <c r="AO1039" i="2"/>
  <c r="AN1039" i="2"/>
  <c r="AM1039" i="2"/>
  <c r="AL1039" i="2"/>
  <c r="AK1039" i="2"/>
  <c r="AJ1039" i="2"/>
  <c r="AI1039" i="2"/>
  <c r="AZ1038" i="2"/>
  <c r="AY1038" i="2"/>
  <c r="AX1038" i="2"/>
  <c r="AW1038" i="2"/>
  <c r="AV1038" i="2"/>
  <c r="AU1038" i="2"/>
  <c r="AT1038" i="2"/>
  <c r="AS1038" i="2"/>
  <c r="AR1038" i="2"/>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I1031" i="2"/>
  <c r="AZ1030" i="2"/>
  <c r="AY1030" i="2"/>
  <c r="AX1030" i="2"/>
  <c r="AW1030" i="2"/>
  <c r="AV1030" i="2"/>
  <c r="AU1030" i="2"/>
  <c r="AT1030" i="2"/>
  <c r="AS1030" i="2"/>
  <c r="AR1030" i="2"/>
  <c r="AQ1030" i="2"/>
  <c r="AP1030" i="2"/>
  <c r="AO1030" i="2"/>
  <c r="AN1030" i="2"/>
  <c r="AM1030" i="2"/>
  <c r="AL1030" i="2"/>
  <c r="AK1030" i="2"/>
  <c r="AJ1030" i="2"/>
  <c r="AI1030" i="2"/>
  <c r="AZ1029" i="2"/>
  <c r="AY1029" i="2"/>
  <c r="AX1029" i="2"/>
  <c r="AW1029" i="2"/>
  <c r="AV1029" i="2"/>
  <c r="AU1029" i="2"/>
  <c r="AT1029" i="2"/>
  <c r="AS1029" i="2"/>
  <c r="AR1029" i="2"/>
  <c r="AQ1029" i="2"/>
  <c r="AP1029" i="2"/>
  <c r="AO1029" i="2"/>
  <c r="AN1029" i="2"/>
  <c r="AM1029" i="2"/>
  <c r="AL1029" i="2"/>
  <c r="AK1029" i="2"/>
  <c r="AJ1029" i="2"/>
  <c r="AI1029" i="2"/>
  <c r="AZ1028" i="2"/>
  <c r="AY1028" i="2"/>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Z1017" i="2"/>
  <c r="AY1017" i="2"/>
  <c r="AX1017" i="2"/>
  <c r="AW1017" i="2"/>
  <c r="AV1017" i="2"/>
  <c r="AU1017" i="2"/>
  <c r="AT1017" i="2"/>
  <c r="AS1017" i="2"/>
  <c r="AR1017" i="2"/>
  <c r="AQ1017" i="2"/>
  <c r="AP1017" i="2"/>
  <c r="AO1017" i="2"/>
  <c r="AN1017" i="2"/>
  <c r="AM1017" i="2"/>
  <c r="AL1017" i="2"/>
  <c r="AK1017" i="2"/>
  <c r="AJ1017" i="2"/>
  <c r="AI1017" i="2"/>
  <c r="AZ1016" i="2"/>
  <c r="AY1016" i="2"/>
  <c r="AX1016" i="2"/>
  <c r="AW1016" i="2"/>
  <c r="AV1016" i="2"/>
  <c r="AU1016" i="2"/>
  <c r="AT1016" i="2"/>
  <c r="AS1016" i="2"/>
  <c r="AR1016" i="2"/>
  <c r="AQ1016" i="2"/>
  <c r="AP1016" i="2"/>
  <c r="AO1016" i="2"/>
  <c r="AN1016" i="2"/>
  <c r="AM1016" i="2"/>
  <c r="AL1016" i="2"/>
  <c r="AK1016" i="2"/>
  <c r="AJ1016" i="2"/>
  <c r="AI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Z1001" i="2"/>
  <c r="AY1001" i="2"/>
  <c r="AX1001" i="2"/>
  <c r="AW1001" i="2"/>
  <c r="AV1001" i="2"/>
  <c r="AU1001" i="2"/>
  <c r="AT1001" i="2"/>
  <c r="AS1001" i="2"/>
  <c r="AR1001" i="2"/>
  <c r="AQ1001" i="2"/>
  <c r="AP1001" i="2"/>
  <c r="AO1001" i="2"/>
  <c r="AN1001" i="2"/>
  <c r="AM1001" i="2"/>
  <c r="AL1001" i="2"/>
  <c r="AK1001" i="2"/>
  <c r="AJ1001" i="2"/>
  <c r="AI1001" i="2"/>
  <c r="AZ1000" i="2"/>
  <c r="AY1000" i="2"/>
  <c r="AX1000" i="2"/>
  <c r="AW1000" i="2"/>
  <c r="AV1000" i="2"/>
  <c r="AU1000" i="2"/>
  <c r="AT1000" i="2"/>
  <c r="AS1000" i="2"/>
  <c r="AR1000" i="2"/>
  <c r="AQ1000" i="2"/>
  <c r="AP1000" i="2"/>
  <c r="AO1000" i="2"/>
  <c r="AN1000" i="2"/>
  <c r="AM1000" i="2"/>
  <c r="AL1000" i="2"/>
  <c r="AK1000" i="2"/>
  <c r="AJ1000" i="2"/>
  <c r="AI1000" i="2"/>
  <c r="AZ999" i="2"/>
  <c r="AY999" i="2"/>
  <c r="AX999" i="2"/>
  <c r="AW999" i="2"/>
  <c r="AV999" i="2"/>
  <c r="AU999" i="2"/>
  <c r="AT999" i="2"/>
  <c r="AS999" i="2"/>
  <c r="AR999" i="2"/>
  <c r="AQ999" i="2"/>
  <c r="AP999" i="2"/>
  <c r="AO999" i="2"/>
  <c r="AN999" i="2"/>
  <c r="AM999" i="2"/>
  <c r="AL999" i="2"/>
  <c r="AK999" i="2"/>
  <c r="AJ999" i="2"/>
  <c r="AI999" i="2"/>
  <c r="AZ998" i="2"/>
  <c r="AY998" i="2"/>
  <c r="AX998" i="2"/>
  <c r="AW998" i="2"/>
  <c r="AV998" i="2"/>
  <c r="AU998" i="2"/>
  <c r="AT998" i="2"/>
  <c r="AS998" i="2"/>
  <c r="AR998" i="2"/>
  <c r="AQ998" i="2"/>
  <c r="AP998" i="2"/>
  <c r="AO998" i="2"/>
  <c r="AN998" i="2"/>
  <c r="AM998" i="2"/>
  <c r="AL998" i="2"/>
  <c r="AK998" i="2"/>
  <c r="AJ998" i="2"/>
  <c r="AI998" i="2"/>
  <c r="AZ997" i="2"/>
  <c r="AY997" i="2"/>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Z989" i="2"/>
  <c r="AY989" i="2"/>
  <c r="AX989" i="2"/>
  <c r="AW989" i="2"/>
  <c r="AV989" i="2"/>
  <c r="AU989" i="2"/>
  <c r="AT989" i="2"/>
  <c r="AS989" i="2"/>
  <c r="AR989" i="2"/>
  <c r="AQ989" i="2"/>
  <c r="AP989" i="2"/>
  <c r="AO989" i="2"/>
  <c r="AN989" i="2"/>
  <c r="AM989" i="2"/>
  <c r="AL989" i="2"/>
  <c r="AK989" i="2"/>
  <c r="AJ989" i="2"/>
  <c r="AI989" i="2"/>
  <c r="AZ988" i="2"/>
  <c r="AY988" i="2"/>
  <c r="AX988" i="2"/>
  <c r="AW988" i="2"/>
  <c r="AV988" i="2"/>
  <c r="AU988" i="2"/>
  <c r="AT988" i="2"/>
  <c r="AS988" i="2"/>
  <c r="AR988" i="2"/>
  <c r="AQ988" i="2"/>
  <c r="AP988" i="2"/>
  <c r="AO988" i="2"/>
  <c r="AN988" i="2"/>
  <c r="AM988" i="2"/>
  <c r="AL988" i="2"/>
  <c r="AK988" i="2"/>
  <c r="AJ988" i="2"/>
  <c r="AI988" i="2"/>
  <c r="AZ987" i="2"/>
  <c r="AY987" i="2"/>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L976" i="2"/>
  <c r="AK976" i="2"/>
  <c r="AJ976" i="2"/>
  <c r="AI976" i="2"/>
  <c r="AZ975" i="2"/>
  <c r="AY975" i="2"/>
  <c r="AX975" i="2"/>
  <c r="AW975" i="2"/>
  <c r="AV975" i="2"/>
  <c r="AU975" i="2"/>
  <c r="AT975" i="2"/>
  <c r="AS975" i="2"/>
  <c r="AR975" i="2"/>
  <c r="AQ975" i="2"/>
  <c r="AP975" i="2"/>
  <c r="AO975" i="2"/>
  <c r="AN975" i="2"/>
  <c r="AM975" i="2"/>
  <c r="AL975" i="2"/>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J964" i="2"/>
  <c r="AI964" i="2"/>
  <c r="AZ963" i="2"/>
  <c r="AY963" i="2"/>
  <c r="AX963" i="2"/>
  <c r="AW963" i="2"/>
  <c r="AV963" i="2"/>
  <c r="AU963" i="2"/>
  <c r="AT963" i="2"/>
  <c r="AS963" i="2"/>
  <c r="AR963" i="2"/>
  <c r="AQ963" i="2"/>
  <c r="AP963" i="2"/>
  <c r="AO963" i="2"/>
  <c r="AN963" i="2"/>
  <c r="AM963" i="2"/>
  <c r="AL963" i="2"/>
  <c r="AK963" i="2"/>
  <c r="AJ963" i="2"/>
  <c r="AI963" i="2"/>
  <c r="AZ962" i="2"/>
  <c r="AY962" i="2"/>
  <c r="AX962" i="2"/>
  <c r="AW962" i="2"/>
  <c r="AV962" i="2"/>
  <c r="AU962" i="2"/>
  <c r="AT962" i="2"/>
  <c r="AS962" i="2"/>
  <c r="AR962" i="2"/>
  <c r="AQ962" i="2"/>
  <c r="AP962" i="2"/>
  <c r="AO962" i="2"/>
  <c r="AN962" i="2"/>
  <c r="AM962" i="2"/>
  <c r="AL962" i="2"/>
  <c r="AK962" i="2"/>
  <c r="AJ962" i="2"/>
  <c r="AI962" i="2"/>
  <c r="AZ961" i="2"/>
  <c r="AY961" i="2"/>
  <c r="AX961" i="2"/>
  <c r="AW961" i="2"/>
  <c r="AV961" i="2"/>
  <c r="AU961" i="2"/>
  <c r="AT961" i="2"/>
  <c r="AS961" i="2"/>
  <c r="AR961" i="2"/>
  <c r="AQ961" i="2"/>
  <c r="AP961" i="2"/>
  <c r="AO961" i="2"/>
  <c r="AN961" i="2"/>
  <c r="AM961" i="2"/>
  <c r="AL961" i="2"/>
  <c r="AK961" i="2"/>
  <c r="AJ961" i="2"/>
  <c r="AI961" i="2"/>
  <c r="AZ960" i="2"/>
  <c r="AY960" i="2"/>
  <c r="AX960" i="2"/>
  <c r="AW960" i="2"/>
  <c r="AV960" i="2"/>
  <c r="AU960" i="2"/>
  <c r="AT960" i="2"/>
  <c r="AS960" i="2"/>
  <c r="AR960" i="2"/>
  <c r="AQ960" i="2"/>
  <c r="AP960" i="2"/>
  <c r="AO960" i="2"/>
  <c r="AN960" i="2"/>
  <c r="AM960" i="2"/>
  <c r="AL960" i="2"/>
  <c r="AK960" i="2"/>
  <c r="AJ960" i="2"/>
  <c r="AI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Z948" i="2"/>
  <c r="AY948" i="2"/>
  <c r="AX948" i="2"/>
  <c r="AW948" i="2"/>
  <c r="AV948" i="2"/>
  <c r="AU948" i="2"/>
  <c r="AT948" i="2"/>
  <c r="AS948" i="2"/>
  <c r="AR948" i="2"/>
  <c r="AQ948" i="2"/>
  <c r="AP948" i="2"/>
  <c r="AO948" i="2"/>
  <c r="AN948" i="2"/>
  <c r="AM948" i="2"/>
  <c r="AL948" i="2"/>
  <c r="AK948" i="2"/>
  <c r="AJ948" i="2"/>
  <c r="AI948" i="2"/>
  <c r="AZ947" i="2"/>
  <c r="AY947" i="2"/>
  <c r="AX947" i="2"/>
  <c r="AW947" i="2"/>
  <c r="AV947" i="2"/>
  <c r="AU947" i="2"/>
  <c r="AT947" i="2"/>
  <c r="AS947" i="2"/>
  <c r="AR947" i="2"/>
  <c r="AQ947" i="2"/>
  <c r="AP947" i="2"/>
  <c r="AO947" i="2"/>
  <c r="AN947" i="2"/>
  <c r="AM947" i="2"/>
  <c r="AL947" i="2"/>
  <c r="AK947" i="2"/>
  <c r="AJ947" i="2"/>
  <c r="AI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I941" i="2"/>
  <c r="AZ940" i="2"/>
  <c r="AY940" i="2"/>
  <c r="AX940" i="2"/>
  <c r="AW940" i="2"/>
  <c r="AV940" i="2"/>
  <c r="AU940" i="2"/>
  <c r="AT940" i="2"/>
  <c r="AS940" i="2"/>
  <c r="AR940" i="2"/>
  <c r="AQ940" i="2"/>
  <c r="AP940" i="2"/>
  <c r="AO940" i="2"/>
  <c r="AN940" i="2"/>
  <c r="AM940" i="2"/>
  <c r="AL940" i="2"/>
  <c r="AK940" i="2"/>
  <c r="AJ940" i="2"/>
  <c r="AI940" i="2"/>
  <c r="AZ939" i="2"/>
  <c r="AY939" i="2"/>
  <c r="AX939" i="2"/>
  <c r="AW939" i="2"/>
  <c r="AV939" i="2"/>
  <c r="AU939" i="2"/>
  <c r="AT939" i="2"/>
  <c r="AS939" i="2"/>
  <c r="AR939" i="2"/>
  <c r="AQ939" i="2"/>
  <c r="AP939" i="2"/>
  <c r="AO939" i="2"/>
  <c r="AN939" i="2"/>
  <c r="AM939" i="2"/>
  <c r="AL939" i="2"/>
  <c r="AK939" i="2"/>
  <c r="AJ939" i="2"/>
  <c r="AI939" i="2"/>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Z930" i="2"/>
  <c r="AY930" i="2"/>
  <c r="AX930" i="2"/>
  <c r="AW930" i="2"/>
  <c r="AV930" i="2"/>
  <c r="AU930" i="2"/>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Z920" i="2"/>
  <c r="AY920" i="2"/>
  <c r="AX920" i="2"/>
  <c r="AW920" i="2"/>
  <c r="AV920" i="2"/>
  <c r="AU920" i="2"/>
  <c r="AT920" i="2"/>
  <c r="AS920" i="2"/>
  <c r="AR920" i="2"/>
  <c r="AQ920" i="2"/>
  <c r="AP920" i="2"/>
  <c r="AO920" i="2"/>
  <c r="AN920" i="2"/>
  <c r="AM920" i="2"/>
  <c r="AL920" i="2"/>
  <c r="AK920" i="2"/>
  <c r="AJ920" i="2"/>
  <c r="AI920" i="2"/>
  <c r="AZ919" i="2"/>
  <c r="AY919" i="2"/>
  <c r="AX919" i="2"/>
  <c r="AW919" i="2"/>
  <c r="AV919" i="2"/>
  <c r="AU919" i="2"/>
  <c r="AT919" i="2"/>
  <c r="AS919" i="2"/>
  <c r="AR919" i="2"/>
  <c r="AQ919" i="2"/>
  <c r="AP919" i="2"/>
  <c r="AO919" i="2"/>
  <c r="AN919" i="2"/>
  <c r="AM919" i="2"/>
  <c r="AL919" i="2"/>
  <c r="AK919" i="2"/>
  <c r="AJ919" i="2"/>
  <c r="AI919" i="2"/>
  <c r="AZ918" i="2"/>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J899" i="2"/>
  <c r="AI899" i="2"/>
  <c r="AZ898" i="2"/>
  <c r="AY898" i="2"/>
  <c r="AX898" i="2"/>
  <c r="AW898" i="2"/>
  <c r="AV898" i="2"/>
  <c r="AU898" i="2"/>
  <c r="AT898" i="2"/>
  <c r="AS898" i="2"/>
  <c r="AR898" i="2"/>
  <c r="AQ898" i="2"/>
  <c r="AP898" i="2"/>
  <c r="AO898" i="2"/>
  <c r="AN898" i="2"/>
  <c r="AM898" i="2"/>
  <c r="AL898" i="2"/>
  <c r="AK898" i="2"/>
  <c r="AJ898" i="2"/>
  <c r="AI898" i="2"/>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Z888" i="2"/>
  <c r="AY888" i="2"/>
  <c r="AX888" i="2"/>
  <c r="AW888" i="2"/>
  <c r="AV888" i="2"/>
  <c r="AU888" i="2"/>
  <c r="AT888" i="2"/>
  <c r="AS888" i="2"/>
  <c r="AR888" i="2"/>
  <c r="AQ888" i="2"/>
  <c r="AP888" i="2"/>
  <c r="AO888" i="2"/>
  <c r="AN888" i="2"/>
  <c r="AM888" i="2"/>
  <c r="AL888" i="2"/>
  <c r="AK888" i="2"/>
  <c r="AJ888" i="2"/>
  <c r="AI888" i="2"/>
  <c r="AZ887" i="2"/>
  <c r="AY887" i="2"/>
  <c r="AX887" i="2"/>
  <c r="AW887" i="2"/>
  <c r="AV887" i="2"/>
  <c r="AU887" i="2"/>
  <c r="AT887" i="2"/>
  <c r="AS887" i="2"/>
  <c r="AR887" i="2"/>
  <c r="AQ887" i="2"/>
  <c r="AP887" i="2"/>
  <c r="AO887" i="2"/>
  <c r="AN887" i="2"/>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Z879" i="2"/>
  <c r="AY879" i="2"/>
  <c r="AX879" i="2"/>
  <c r="AW879" i="2"/>
  <c r="AV879" i="2"/>
  <c r="AU879" i="2"/>
  <c r="AT879" i="2"/>
  <c r="AS879" i="2"/>
  <c r="AR879" i="2"/>
  <c r="AQ879" i="2"/>
  <c r="AP879" i="2"/>
  <c r="AO879" i="2"/>
  <c r="AN879" i="2"/>
  <c r="AM879" i="2"/>
  <c r="AL879" i="2"/>
  <c r="AK879" i="2"/>
  <c r="AJ879" i="2"/>
  <c r="AI879" i="2"/>
  <c r="AZ878" i="2"/>
  <c r="AY878" i="2"/>
  <c r="AX878" i="2"/>
  <c r="AW878" i="2"/>
  <c r="AV878" i="2"/>
  <c r="AU878" i="2"/>
  <c r="AT878" i="2"/>
  <c r="AS878" i="2"/>
  <c r="AR878" i="2"/>
  <c r="AQ878" i="2"/>
  <c r="AP878" i="2"/>
  <c r="AO878" i="2"/>
  <c r="AN878" i="2"/>
  <c r="AM878" i="2"/>
  <c r="AL878" i="2"/>
  <c r="AK878" i="2"/>
  <c r="AJ878" i="2"/>
  <c r="AI878" i="2"/>
  <c r="AZ877" i="2"/>
  <c r="AY877" i="2"/>
  <c r="AX877" i="2"/>
  <c r="AW877" i="2"/>
  <c r="AV877" i="2"/>
  <c r="AU877" i="2"/>
  <c r="AT877" i="2"/>
  <c r="AS877" i="2"/>
  <c r="AR877" i="2"/>
  <c r="AQ877" i="2"/>
  <c r="AP877" i="2"/>
  <c r="AO877" i="2"/>
  <c r="AN877" i="2"/>
  <c r="AM877" i="2"/>
  <c r="AL877" i="2"/>
  <c r="AK877" i="2"/>
  <c r="AJ877" i="2"/>
  <c r="AI877" i="2"/>
  <c r="AZ876" i="2"/>
  <c r="AY876" i="2"/>
  <c r="AX876" i="2"/>
  <c r="AW876" i="2"/>
  <c r="AV876" i="2"/>
  <c r="AU876" i="2"/>
  <c r="AT876" i="2"/>
  <c r="AS876" i="2"/>
  <c r="AR876" i="2"/>
  <c r="AQ876" i="2"/>
  <c r="AP876" i="2"/>
  <c r="AO876" i="2"/>
  <c r="AN876" i="2"/>
  <c r="AM876" i="2"/>
  <c r="AL876" i="2"/>
  <c r="AK876" i="2"/>
  <c r="AJ876" i="2"/>
  <c r="AI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O857" i="2"/>
  <c r="AN857" i="2"/>
  <c r="AM857" i="2"/>
  <c r="AL857" i="2"/>
  <c r="AK857" i="2"/>
  <c r="AJ857" i="2"/>
  <c r="AI857" i="2"/>
  <c r="AZ856" i="2"/>
  <c r="AY856" i="2"/>
  <c r="AX856" i="2"/>
  <c r="AW856" i="2"/>
  <c r="AV856" i="2"/>
  <c r="AU856" i="2"/>
  <c r="AT856" i="2"/>
  <c r="AS856" i="2"/>
  <c r="AR856" i="2"/>
  <c r="AQ856" i="2"/>
  <c r="AP856" i="2"/>
  <c r="AO856" i="2"/>
  <c r="AN856" i="2"/>
  <c r="AM856" i="2"/>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I853" i="2"/>
  <c r="AZ852" i="2"/>
  <c r="AY852" i="2"/>
  <c r="AX852" i="2"/>
  <c r="AW852" i="2"/>
  <c r="AV852" i="2"/>
  <c r="AU852" i="2"/>
  <c r="AT852" i="2"/>
  <c r="AS852" i="2"/>
  <c r="AR852" i="2"/>
  <c r="AQ852" i="2"/>
  <c r="AP852" i="2"/>
  <c r="AO852" i="2"/>
  <c r="AN852" i="2"/>
  <c r="AM852" i="2"/>
  <c r="AL852" i="2"/>
  <c r="AK852" i="2"/>
  <c r="AJ852" i="2"/>
  <c r="AI852" i="2"/>
  <c r="AZ851" i="2"/>
  <c r="AY851" i="2"/>
  <c r="AX851" i="2"/>
  <c r="AW851" i="2"/>
  <c r="AV851" i="2"/>
  <c r="AU851" i="2"/>
  <c r="AT851" i="2"/>
  <c r="AS851" i="2"/>
  <c r="AR851" i="2"/>
  <c r="AQ851" i="2"/>
  <c r="AP851" i="2"/>
  <c r="AO851" i="2"/>
  <c r="AN851" i="2"/>
  <c r="AM851" i="2"/>
  <c r="AL851" i="2"/>
  <c r="AK851" i="2"/>
  <c r="AJ851" i="2"/>
  <c r="AI851" i="2"/>
  <c r="AZ850" i="2"/>
  <c r="AY850" i="2"/>
  <c r="AX850" i="2"/>
  <c r="AW850" i="2"/>
  <c r="AV850" i="2"/>
  <c r="AU850" i="2"/>
  <c r="AT850" i="2"/>
  <c r="AS850" i="2"/>
  <c r="AR850" i="2"/>
  <c r="AQ850" i="2"/>
  <c r="AP850" i="2"/>
  <c r="AO850" i="2"/>
  <c r="AN850" i="2"/>
  <c r="AM850" i="2"/>
  <c r="AL850" i="2"/>
  <c r="AK850" i="2"/>
  <c r="AJ850" i="2"/>
  <c r="AI850" i="2"/>
  <c r="AZ849" i="2"/>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Z837" i="2"/>
  <c r="AY837" i="2"/>
  <c r="AX837" i="2"/>
  <c r="AW837" i="2"/>
  <c r="AV837" i="2"/>
  <c r="AU837" i="2"/>
  <c r="AT837" i="2"/>
  <c r="AS837" i="2"/>
  <c r="AR837" i="2"/>
  <c r="AQ837" i="2"/>
  <c r="AP837" i="2"/>
  <c r="AO837" i="2"/>
  <c r="AN837" i="2"/>
  <c r="AM837" i="2"/>
  <c r="AL837" i="2"/>
  <c r="AK837" i="2"/>
  <c r="AJ837" i="2"/>
  <c r="AI837" i="2"/>
  <c r="AZ836" i="2"/>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Z830" i="2"/>
  <c r="AY830" i="2"/>
  <c r="AX830" i="2"/>
  <c r="AW830" i="2"/>
  <c r="AV830" i="2"/>
  <c r="AU830" i="2"/>
  <c r="AT830" i="2"/>
  <c r="AS830" i="2"/>
  <c r="AR830" i="2"/>
  <c r="AQ830" i="2"/>
  <c r="AP830" i="2"/>
  <c r="AO830" i="2"/>
  <c r="AN830" i="2"/>
  <c r="AM830" i="2"/>
  <c r="AL830" i="2"/>
  <c r="AK830" i="2"/>
  <c r="AJ830" i="2"/>
  <c r="AI830" i="2"/>
  <c r="AZ829" i="2"/>
  <c r="AY829" i="2"/>
  <c r="AX829" i="2"/>
  <c r="AW829" i="2"/>
  <c r="AV829" i="2"/>
  <c r="AU829" i="2"/>
  <c r="AT829" i="2"/>
  <c r="AS829" i="2"/>
  <c r="AR829" i="2"/>
  <c r="AQ829" i="2"/>
  <c r="AP829" i="2"/>
  <c r="AO829" i="2"/>
  <c r="AN829" i="2"/>
  <c r="AM829" i="2"/>
  <c r="AL829" i="2"/>
  <c r="AK829" i="2"/>
  <c r="AJ829" i="2"/>
  <c r="AI829" i="2"/>
  <c r="AZ828" i="2"/>
  <c r="AY828" i="2"/>
  <c r="AX828" i="2"/>
  <c r="AW828" i="2"/>
  <c r="AV828" i="2"/>
  <c r="AU828" i="2"/>
  <c r="AT828" i="2"/>
  <c r="AS828" i="2"/>
  <c r="AR828" i="2"/>
  <c r="AQ828" i="2"/>
  <c r="AP828" i="2"/>
  <c r="AO828" i="2"/>
  <c r="AN828" i="2"/>
  <c r="AM828" i="2"/>
  <c r="AL828" i="2"/>
  <c r="AK828" i="2"/>
  <c r="AJ828" i="2"/>
  <c r="AI828" i="2"/>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Z820" i="2"/>
  <c r="AY820" i="2"/>
  <c r="AX820" i="2"/>
  <c r="AW820" i="2"/>
  <c r="AV820" i="2"/>
  <c r="AU820" i="2"/>
  <c r="AT820" i="2"/>
  <c r="AS820" i="2"/>
  <c r="AR820" i="2"/>
  <c r="AQ820" i="2"/>
  <c r="AP820" i="2"/>
  <c r="AO820" i="2"/>
  <c r="AN820" i="2"/>
  <c r="AM820" i="2"/>
  <c r="AL820" i="2"/>
  <c r="AK820" i="2"/>
  <c r="AJ820" i="2"/>
  <c r="AI820" i="2"/>
  <c r="AZ819" i="2"/>
  <c r="AY819" i="2"/>
  <c r="AX819" i="2"/>
  <c r="AW819" i="2"/>
  <c r="AV819" i="2"/>
  <c r="AU819" i="2"/>
  <c r="AT819" i="2"/>
  <c r="AS819" i="2"/>
  <c r="AR819" i="2"/>
  <c r="AQ819" i="2"/>
  <c r="AP819" i="2"/>
  <c r="AO819" i="2"/>
  <c r="AN819" i="2"/>
  <c r="AM819" i="2"/>
  <c r="AL819" i="2"/>
  <c r="AK819" i="2"/>
  <c r="AJ819" i="2"/>
  <c r="AI819" i="2"/>
  <c r="AZ818" i="2"/>
  <c r="AY818" i="2"/>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Z810" i="2"/>
  <c r="AY810" i="2"/>
  <c r="AX810" i="2"/>
  <c r="AW810" i="2"/>
  <c r="AV810" i="2"/>
  <c r="AU810" i="2"/>
  <c r="AT810" i="2"/>
  <c r="AS810" i="2"/>
  <c r="AR810" i="2"/>
  <c r="AQ810" i="2"/>
  <c r="AP810" i="2"/>
  <c r="AO810" i="2"/>
  <c r="AN810" i="2"/>
  <c r="AM810" i="2"/>
  <c r="AL810" i="2"/>
  <c r="AK810" i="2"/>
  <c r="AJ810" i="2"/>
  <c r="AI810" i="2"/>
  <c r="AZ809" i="2"/>
  <c r="AY809" i="2"/>
  <c r="AX809" i="2"/>
  <c r="AW809" i="2"/>
  <c r="AV809" i="2"/>
  <c r="AU809" i="2"/>
  <c r="AT809" i="2"/>
  <c r="AS809" i="2"/>
  <c r="AR809" i="2"/>
  <c r="AQ809" i="2"/>
  <c r="AP809" i="2"/>
  <c r="AO809" i="2"/>
  <c r="AN809" i="2"/>
  <c r="AM809" i="2"/>
  <c r="AL809" i="2"/>
  <c r="AK809" i="2"/>
  <c r="AJ809" i="2"/>
  <c r="AI809" i="2"/>
  <c r="AZ808" i="2"/>
  <c r="AY808" i="2"/>
  <c r="AX808" i="2"/>
  <c r="AW808" i="2"/>
  <c r="AV808" i="2"/>
  <c r="AU808" i="2"/>
  <c r="AT808" i="2"/>
  <c r="AS808" i="2"/>
  <c r="AR808" i="2"/>
  <c r="AQ808" i="2"/>
  <c r="AP808" i="2"/>
  <c r="AO808" i="2"/>
  <c r="AN808" i="2"/>
  <c r="AM808" i="2"/>
  <c r="AL808" i="2"/>
  <c r="AK808" i="2"/>
  <c r="AJ808" i="2"/>
  <c r="AI808" i="2"/>
  <c r="AZ807" i="2"/>
  <c r="AY807" i="2"/>
  <c r="AX807" i="2"/>
  <c r="AW807" i="2"/>
  <c r="AV807" i="2"/>
  <c r="AU807" i="2"/>
  <c r="AT807" i="2"/>
  <c r="AS807" i="2"/>
  <c r="AR807" i="2"/>
  <c r="AQ807" i="2"/>
  <c r="AP807" i="2"/>
  <c r="AO807" i="2"/>
  <c r="AN807" i="2"/>
  <c r="AM807" i="2"/>
  <c r="AL807" i="2"/>
  <c r="AK807" i="2"/>
  <c r="AJ807" i="2"/>
  <c r="AI807" i="2"/>
  <c r="AZ806" i="2"/>
  <c r="AY806" i="2"/>
  <c r="AX806" i="2"/>
  <c r="AW806" i="2"/>
  <c r="AV806" i="2"/>
  <c r="AU806" i="2"/>
  <c r="AT806" i="2"/>
  <c r="AS806" i="2"/>
  <c r="AR806" i="2"/>
  <c r="AQ806" i="2"/>
  <c r="AP806" i="2"/>
  <c r="AO806" i="2"/>
  <c r="AN806" i="2"/>
  <c r="AM806" i="2"/>
  <c r="AL806" i="2"/>
  <c r="AK806" i="2"/>
  <c r="AJ806" i="2"/>
  <c r="AI806" i="2"/>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I798" i="2"/>
  <c r="AZ797" i="2"/>
  <c r="AY797" i="2"/>
  <c r="AX797" i="2"/>
  <c r="AW797" i="2"/>
  <c r="AV797" i="2"/>
  <c r="AU797" i="2"/>
  <c r="AT797" i="2"/>
  <c r="AS797" i="2"/>
  <c r="AR797" i="2"/>
  <c r="AQ797" i="2"/>
  <c r="AP797" i="2"/>
  <c r="AO797" i="2"/>
  <c r="AN797" i="2"/>
  <c r="AM797" i="2"/>
  <c r="AL797" i="2"/>
  <c r="AK797" i="2"/>
  <c r="AJ797" i="2"/>
  <c r="AI797" i="2"/>
  <c r="AZ796" i="2"/>
  <c r="AY796" i="2"/>
  <c r="AX796" i="2"/>
  <c r="AW796" i="2"/>
  <c r="AV796" i="2"/>
  <c r="AU796" i="2"/>
  <c r="AT796" i="2"/>
  <c r="AS796" i="2"/>
  <c r="AR796" i="2"/>
  <c r="AQ796" i="2"/>
  <c r="AP796" i="2"/>
  <c r="AO796" i="2"/>
  <c r="AN796" i="2"/>
  <c r="AM796" i="2"/>
  <c r="AL796" i="2"/>
  <c r="AK796" i="2"/>
  <c r="AJ796" i="2"/>
  <c r="AI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Z780" i="2"/>
  <c r="AY780" i="2"/>
  <c r="AX780" i="2"/>
  <c r="AW780" i="2"/>
  <c r="AV780" i="2"/>
  <c r="AU780" i="2"/>
  <c r="AT780" i="2"/>
  <c r="AS780" i="2"/>
  <c r="AR780" i="2"/>
  <c r="AQ780" i="2"/>
  <c r="AP780" i="2"/>
  <c r="AO780" i="2"/>
  <c r="AN780" i="2"/>
  <c r="AM780" i="2"/>
  <c r="AL780" i="2"/>
  <c r="AK780" i="2"/>
  <c r="AJ780" i="2"/>
  <c r="AI780" i="2"/>
  <c r="AZ779" i="2"/>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Z768" i="2"/>
  <c r="AY768" i="2"/>
  <c r="AX768" i="2"/>
  <c r="AW768" i="2"/>
  <c r="AV768" i="2"/>
  <c r="AU768" i="2"/>
  <c r="AT768" i="2"/>
  <c r="AS768" i="2"/>
  <c r="AR768" i="2"/>
  <c r="AQ768" i="2"/>
  <c r="AP768" i="2"/>
  <c r="AO768" i="2"/>
  <c r="AN768" i="2"/>
  <c r="AM768" i="2"/>
  <c r="AL768" i="2"/>
  <c r="AK768" i="2"/>
  <c r="AJ768" i="2"/>
  <c r="AI768" i="2"/>
  <c r="AZ767" i="2"/>
  <c r="AY767" i="2"/>
  <c r="AX767" i="2"/>
  <c r="AW767" i="2"/>
  <c r="AV767" i="2"/>
  <c r="AU767" i="2"/>
  <c r="AT767" i="2"/>
  <c r="AS767" i="2"/>
  <c r="AR767" i="2"/>
  <c r="AQ767" i="2"/>
  <c r="AP767" i="2"/>
  <c r="AO767" i="2"/>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Z760" i="2"/>
  <c r="AY760" i="2"/>
  <c r="AX760" i="2"/>
  <c r="AW760" i="2"/>
  <c r="AV760" i="2"/>
  <c r="AU760" i="2"/>
  <c r="AT760" i="2"/>
  <c r="AS760" i="2"/>
  <c r="AR760" i="2"/>
  <c r="AQ760" i="2"/>
  <c r="AP760" i="2"/>
  <c r="AO760" i="2"/>
  <c r="AN760" i="2"/>
  <c r="AM760" i="2"/>
  <c r="AL760" i="2"/>
  <c r="AK760" i="2"/>
  <c r="AJ760" i="2"/>
  <c r="AI760" i="2"/>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Z751" i="2"/>
  <c r="AY751" i="2"/>
  <c r="AX751" i="2"/>
  <c r="AW751" i="2"/>
  <c r="AV751" i="2"/>
  <c r="AU751" i="2"/>
  <c r="AT751" i="2"/>
  <c r="AS751" i="2"/>
  <c r="AR751" i="2"/>
  <c r="AQ751" i="2"/>
  <c r="AP751" i="2"/>
  <c r="AO751" i="2"/>
  <c r="AN751" i="2"/>
  <c r="AM751" i="2"/>
  <c r="AL751" i="2"/>
  <c r="AK751" i="2"/>
  <c r="AJ751" i="2"/>
  <c r="AI751" i="2"/>
  <c r="AZ750" i="2"/>
  <c r="AY750" i="2"/>
  <c r="AX750" i="2"/>
  <c r="AW750" i="2"/>
  <c r="AV750" i="2"/>
  <c r="AU750" i="2"/>
  <c r="AT750" i="2"/>
  <c r="AS750" i="2"/>
  <c r="AR750" i="2"/>
  <c r="AQ750" i="2"/>
  <c r="AP750" i="2"/>
  <c r="AO750" i="2"/>
  <c r="AN750" i="2"/>
  <c r="AM750" i="2"/>
  <c r="AL750" i="2"/>
  <c r="AK750" i="2"/>
  <c r="AJ750" i="2"/>
  <c r="AI750" i="2"/>
  <c r="AZ749" i="2"/>
  <c r="AY749" i="2"/>
  <c r="AX749" i="2"/>
  <c r="AW749" i="2"/>
  <c r="AV749" i="2"/>
  <c r="AU749" i="2"/>
  <c r="AT749" i="2"/>
  <c r="AS749" i="2"/>
  <c r="AR749" i="2"/>
  <c r="AQ749" i="2"/>
  <c r="AP749" i="2"/>
  <c r="AO749" i="2"/>
  <c r="AN749" i="2"/>
  <c r="AM749" i="2"/>
  <c r="AL749" i="2"/>
  <c r="AK749" i="2"/>
  <c r="AJ749" i="2"/>
  <c r="AI749" i="2"/>
  <c r="AZ748" i="2"/>
  <c r="AY748" i="2"/>
  <c r="AX748" i="2"/>
  <c r="AW748" i="2"/>
  <c r="AV748" i="2"/>
  <c r="AU748" i="2"/>
  <c r="AT748" i="2"/>
  <c r="AS748" i="2"/>
  <c r="AR748" i="2"/>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Z740" i="2"/>
  <c r="AY740" i="2"/>
  <c r="AX740" i="2"/>
  <c r="AW740" i="2"/>
  <c r="AV740" i="2"/>
  <c r="AU740" i="2"/>
  <c r="AT740" i="2"/>
  <c r="AS740" i="2"/>
  <c r="AR740" i="2"/>
  <c r="AQ740" i="2"/>
  <c r="AP740" i="2"/>
  <c r="AO740" i="2"/>
  <c r="AN740" i="2"/>
  <c r="AM740" i="2"/>
  <c r="AL740" i="2"/>
  <c r="AK740" i="2"/>
  <c r="AJ740" i="2"/>
  <c r="AI740" i="2"/>
  <c r="AZ739" i="2"/>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W737" i="2"/>
  <c r="AV737" i="2"/>
  <c r="AU737" i="2"/>
  <c r="AT737" i="2"/>
  <c r="AS737" i="2"/>
  <c r="AR737" i="2"/>
  <c r="AQ737" i="2"/>
  <c r="AP737" i="2"/>
  <c r="AO737" i="2"/>
  <c r="AN737" i="2"/>
  <c r="AM737" i="2"/>
  <c r="AL737" i="2"/>
  <c r="AK737" i="2"/>
  <c r="AJ737" i="2"/>
  <c r="AI737" i="2"/>
  <c r="AZ736" i="2"/>
  <c r="AY736" i="2"/>
  <c r="AX736" i="2"/>
  <c r="AW736" i="2"/>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I729" i="2"/>
  <c r="AZ728" i="2"/>
  <c r="AY728" i="2"/>
  <c r="AX728" i="2"/>
  <c r="AW728" i="2"/>
  <c r="AV728" i="2"/>
  <c r="AU728" i="2"/>
  <c r="AT728" i="2"/>
  <c r="AS728" i="2"/>
  <c r="AR728" i="2"/>
  <c r="AQ728" i="2"/>
  <c r="AP728" i="2"/>
  <c r="AO728" i="2"/>
  <c r="AN728" i="2"/>
  <c r="AM728" i="2"/>
  <c r="AL728" i="2"/>
  <c r="AK728" i="2"/>
  <c r="AJ728" i="2"/>
  <c r="AI728" i="2"/>
  <c r="AZ727" i="2"/>
  <c r="AY727" i="2"/>
  <c r="AX727" i="2"/>
  <c r="AW727" i="2"/>
  <c r="AV727" i="2"/>
  <c r="AU727" i="2"/>
  <c r="AT727" i="2"/>
  <c r="AS727" i="2"/>
  <c r="AR727" i="2"/>
  <c r="AQ727" i="2"/>
  <c r="AP727" i="2"/>
  <c r="AO727" i="2"/>
  <c r="AN727" i="2"/>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Z718" i="2"/>
  <c r="AY718" i="2"/>
  <c r="AX718" i="2"/>
  <c r="AW718" i="2"/>
  <c r="AV718" i="2"/>
  <c r="AU718" i="2"/>
  <c r="AT718" i="2"/>
  <c r="AS718" i="2"/>
  <c r="AR718" i="2"/>
  <c r="AQ718" i="2"/>
  <c r="AP718" i="2"/>
  <c r="AO718" i="2"/>
  <c r="AN718" i="2"/>
  <c r="AM718" i="2"/>
  <c r="AL718" i="2"/>
  <c r="AK718" i="2"/>
  <c r="AJ718" i="2"/>
  <c r="AI718" i="2"/>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J710" i="2"/>
  <c r="AI710" i="2"/>
  <c r="AZ709" i="2"/>
  <c r="AY709" i="2"/>
  <c r="AX709" i="2"/>
  <c r="AW709" i="2"/>
  <c r="AV709" i="2"/>
  <c r="AU709" i="2"/>
  <c r="AT709" i="2"/>
  <c r="AS709" i="2"/>
  <c r="AR709" i="2"/>
  <c r="AQ709" i="2"/>
  <c r="AP709" i="2"/>
  <c r="AO709" i="2"/>
  <c r="AN709" i="2"/>
  <c r="AM709" i="2"/>
  <c r="AL709" i="2"/>
  <c r="AK709" i="2"/>
  <c r="AJ709" i="2"/>
  <c r="AI709" i="2"/>
  <c r="AZ708" i="2"/>
  <c r="AY708" i="2"/>
  <c r="AX708" i="2"/>
  <c r="AW708" i="2"/>
  <c r="AV708" i="2"/>
  <c r="AU708" i="2"/>
  <c r="AT708" i="2"/>
  <c r="AS708" i="2"/>
  <c r="AR708" i="2"/>
  <c r="AQ708" i="2"/>
  <c r="AP708" i="2"/>
  <c r="AO708" i="2"/>
  <c r="AN708" i="2"/>
  <c r="AM708" i="2"/>
  <c r="AL708" i="2"/>
  <c r="AK708" i="2"/>
  <c r="AJ708" i="2"/>
  <c r="AI708" i="2"/>
  <c r="AZ707" i="2"/>
  <c r="AY707" i="2"/>
  <c r="AX707" i="2"/>
  <c r="AW707" i="2"/>
  <c r="AV707" i="2"/>
  <c r="AU707" i="2"/>
  <c r="AT707" i="2"/>
  <c r="AS707" i="2"/>
  <c r="AR707" i="2"/>
  <c r="AQ707" i="2"/>
  <c r="AP707" i="2"/>
  <c r="AO707" i="2"/>
  <c r="AN707" i="2"/>
  <c r="AM707" i="2"/>
  <c r="AL707" i="2"/>
  <c r="AK707" i="2"/>
  <c r="AJ707" i="2"/>
  <c r="AI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Z700" i="2"/>
  <c r="AY700" i="2"/>
  <c r="AX700" i="2"/>
  <c r="AW700" i="2"/>
  <c r="AV700" i="2"/>
  <c r="AU700" i="2"/>
  <c r="AT700" i="2"/>
  <c r="AS700" i="2"/>
  <c r="AR700" i="2"/>
  <c r="AQ700" i="2"/>
  <c r="AP700" i="2"/>
  <c r="AO700" i="2"/>
  <c r="AN700" i="2"/>
  <c r="AM700" i="2"/>
  <c r="AL700" i="2"/>
  <c r="AK700" i="2"/>
  <c r="AJ700" i="2"/>
  <c r="AI700" i="2"/>
  <c r="AZ699" i="2"/>
  <c r="AY699" i="2"/>
  <c r="AX699" i="2"/>
  <c r="AW699" i="2"/>
  <c r="AV699" i="2"/>
  <c r="AU699" i="2"/>
  <c r="AT699" i="2"/>
  <c r="AS699" i="2"/>
  <c r="AR699" i="2"/>
  <c r="AQ699" i="2"/>
  <c r="AP699" i="2"/>
  <c r="AO699" i="2"/>
  <c r="AN699" i="2"/>
  <c r="AM699" i="2"/>
  <c r="AL699" i="2"/>
  <c r="AK699" i="2"/>
  <c r="AJ699" i="2"/>
  <c r="AI699" i="2"/>
  <c r="AZ698" i="2"/>
  <c r="AY698" i="2"/>
  <c r="AX698" i="2"/>
  <c r="AW698" i="2"/>
  <c r="AV698" i="2"/>
  <c r="AU698" i="2"/>
  <c r="AT698" i="2"/>
  <c r="AS698" i="2"/>
  <c r="AR698" i="2"/>
  <c r="AQ698" i="2"/>
  <c r="AP698" i="2"/>
  <c r="AO698" i="2"/>
  <c r="AN698" i="2"/>
  <c r="AM698" i="2"/>
  <c r="AL698" i="2"/>
  <c r="AK698" i="2"/>
  <c r="AJ698" i="2"/>
  <c r="AI698" i="2"/>
  <c r="AZ697" i="2"/>
  <c r="AY697" i="2"/>
  <c r="AX697" i="2"/>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Z671" i="2"/>
  <c r="AY671" i="2"/>
  <c r="AX671" i="2"/>
  <c r="AW671" i="2"/>
  <c r="AV671" i="2"/>
  <c r="AU671" i="2"/>
  <c r="AT671" i="2"/>
  <c r="AS671" i="2"/>
  <c r="AR671" i="2"/>
  <c r="AQ671" i="2"/>
  <c r="AP671" i="2"/>
  <c r="AO671" i="2"/>
  <c r="AN671" i="2"/>
  <c r="AM671" i="2"/>
  <c r="AL671" i="2"/>
  <c r="AK671" i="2"/>
  <c r="AJ671" i="2"/>
  <c r="AI671" i="2"/>
  <c r="AZ670" i="2"/>
  <c r="AY670" i="2"/>
  <c r="AX670" i="2"/>
  <c r="AW670" i="2"/>
  <c r="AV670" i="2"/>
  <c r="AU670" i="2"/>
  <c r="AT670" i="2"/>
  <c r="AS670" i="2"/>
  <c r="AR670" i="2"/>
  <c r="AQ670" i="2"/>
  <c r="AP670" i="2"/>
  <c r="AO670" i="2"/>
  <c r="AN670" i="2"/>
  <c r="AM670" i="2"/>
  <c r="AL670" i="2"/>
  <c r="AK670" i="2"/>
  <c r="AJ670" i="2"/>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Z667" i="2"/>
  <c r="AY667" i="2"/>
  <c r="AX667" i="2"/>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Z659" i="2"/>
  <c r="AY659" i="2"/>
  <c r="AX659" i="2"/>
  <c r="AW659" i="2"/>
  <c r="AV659" i="2"/>
  <c r="AU659" i="2"/>
  <c r="AT659" i="2"/>
  <c r="AS659" i="2"/>
  <c r="AR659" i="2"/>
  <c r="AQ659" i="2"/>
  <c r="AP659" i="2"/>
  <c r="AO659" i="2"/>
  <c r="AN659" i="2"/>
  <c r="AM659" i="2"/>
  <c r="AL659" i="2"/>
  <c r="AK659" i="2"/>
  <c r="AJ659" i="2"/>
  <c r="AI659" i="2"/>
  <c r="AZ658" i="2"/>
  <c r="AY658" i="2"/>
  <c r="AX658" i="2"/>
  <c r="AW658" i="2"/>
  <c r="AV658" i="2"/>
  <c r="AU658" i="2"/>
  <c r="AT658" i="2"/>
  <c r="AS658" i="2"/>
  <c r="AR658" i="2"/>
  <c r="AQ658" i="2"/>
  <c r="AP658" i="2"/>
  <c r="AO658" i="2"/>
  <c r="AN658" i="2"/>
  <c r="AM658" i="2"/>
  <c r="AL658" i="2"/>
  <c r="AK658" i="2"/>
  <c r="AJ658" i="2"/>
  <c r="AI658" i="2"/>
  <c r="AZ657" i="2"/>
  <c r="AY657" i="2"/>
  <c r="AX657" i="2"/>
  <c r="AW657" i="2"/>
  <c r="AV657" i="2"/>
  <c r="AU657" i="2"/>
  <c r="AT657" i="2"/>
  <c r="AS657" i="2"/>
  <c r="AR657" i="2"/>
  <c r="AQ657" i="2"/>
  <c r="AP657" i="2"/>
  <c r="AO657" i="2"/>
  <c r="AN657" i="2"/>
  <c r="AM657" i="2"/>
  <c r="AL657" i="2"/>
  <c r="AK657" i="2"/>
  <c r="AJ657" i="2"/>
  <c r="AI657" i="2"/>
  <c r="AZ656" i="2"/>
  <c r="AY656" i="2"/>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I651" i="2"/>
  <c r="AZ650" i="2"/>
  <c r="AY650" i="2"/>
  <c r="AX650" i="2"/>
  <c r="AW650" i="2"/>
  <c r="AV650" i="2"/>
  <c r="AU650" i="2"/>
  <c r="AT650" i="2"/>
  <c r="AS650" i="2"/>
  <c r="AR650" i="2"/>
  <c r="AQ650" i="2"/>
  <c r="AP650" i="2"/>
  <c r="AO650" i="2"/>
  <c r="AN650" i="2"/>
  <c r="AM650" i="2"/>
  <c r="AL650" i="2"/>
  <c r="AK650" i="2"/>
  <c r="AJ650" i="2"/>
  <c r="AI650" i="2"/>
  <c r="AZ649" i="2"/>
  <c r="AY649" i="2"/>
  <c r="AX649" i="2"/>
  <c r="AW649" i="2"/>
  <c r="AV649" i="2"/>
  <c r="AU649" i="2"/>
  <c r="AT649" i="2"/>
  <c r="AS649" i="2"/>
  <c r="AR649" i="2"/>
  <c r="AQ649" i="2"/>
  <c r="AP649" i="2"/>
  <c r="AO649" i="2"/>
  <c r="AN649" i="2"/>
  <c r="AM649" i="2"/>
  <c r="AL649" i="2"/>
  <c r="AK649" i="2"/>
  <c r="AJ649" i="2"/>
  <c r="AI649" i="2"/>
  <c r="AZ648" i="2"/>
  <c r="AY648" i="2"/>
  <c r="AX648" i="2"/>
  <c r="AW648" i="2"/>
  <c r="AV648" i="2"/>
  <c r="AU648" i="2"/>
  <c r="AT648" i="2"/>
  <c r="AS648" i="2"/>
  <c r="AR648" i="2"/>
  <c r="AQ648" i="2"/>
  <c r="AP648" i="2"/>
  <c r="AO648" i="2"/>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I641" i="2"/>
  <c r="AZ640" i="2"/>
  <c r="AY640" i="2"/>
  <c r="AX640" i="2"/>
  <c r="AW640" i="2"/>
  <c r="AV640" i="2"/>
  <c r="AU640" i="2"/>
  <c r="AT640" i="2"/>
  <c r="AS640" i="2"/>
  <c r="AR640" i="2"/>
  <c r="AQ640" i="2"/>
  <c r="AP640" i="2"/>
  <c r="AO640" i="2"/>
  <c r="AN640" i="2"/>
  <c r="AM640" i="2"/>
  <c r="AL640" i="2"/>
  <c r="AK640" i="2"/>
  <c r="AJ640" i="2"/>
  <c r="AI640" i="2"/>
  <c r="AZ639" i="2"/>
  <c r="AY639" i="2"/>
  <c r="AX639" i="2"/>
  <c r="AW639" i="2"/>
  <c r="AV639" i="2"/>
  <c r="AU639" i="2"/>
  <c r="AT639" i="2"/>
  <c r="AS639" i="2"/>
  <c r="AR639" i="2"/>
  <c r="AQ639" i="2"/>
  <c r="AP639" i="2"/>
  <c r="AO639" i="2"/>
  <c r="AN639" i="2"/>
  <c r="AM639" i="2"/>
  <c r="AL639" i="2"/>
  <c r="AK639" i="2"/>
  <c r="AJ639" i="2"/>
  <c r="AI639" i="2"/>
  <c r="AZ638" i="2"/>
  <c r="AY638" i="2"/>
  <c r="AX638" i="2"/>
  <c r="AW638" i="2"/>
  <c r="AV638" i="2"/>
  <c r="AU638" i="2"/>
  <c r="AT638" i="2"/>
  <c r="AS638" i="2"/>
  <c r="AR638" i="2"/>
  <c r="AQ638" i="2"/>
  <c r="AP638" i="2"/>
  <c r="AO638" i="2"/>
  <c r="AN638" i="2"/>
  <c r="AM638" i="2"/>
  <c r="AL638" i="2"/>
  <c r="AK638" i="2"/>
  <c r="AJ638" i="2"/>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Z630" i="2"/>
  <c r="AY630" i="2"/>
  <c r="AX630" i="2"/>
  <c r="AW630" i="2"/>
  <c r="AV630" i="2"/>
  <c r="AU630" i="2"/>
  <c r="AT630" i="2"/>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Z628" i="2"/>
  <c r="AY628" i="2"/>
  <c r="AX628" i="2"/>
  <c r="AW628" i="2"/>
  <c r="AV628" i="2"/>
  <c r="AU628" i="2"/>
  <c r="AT628" i="2"/>
  <c r="AS628" i="2"/>
  <c r="AR628" i="2"/>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Z616" i="2"/>
  <c r="AY616" i="2"/>
  <c r="AX616" i="2"/>
  <c r="AW616" i="2"/>
  <c r="AV616" i="2"/>
  <c r="AU616" i="2"/>
  <c r="AT616" i="2"/>
  <c r="AS616" i="2"/>
  <c r="AR616" i="2"/>
  <c r="AQ616" i="2"/>
  <c r="AP616" i="2"/>
  <c r="AO616" i="2"/>
  <c r="AN616" i="2"/>
  <c r="AM616" i="2"/>
  <c r="AL616" i="2"/>
  <c r="AK616" i="2"/>
  <c r="AJ616" i="2"/>
  <c r="AI616" i="2"/>
  <c r="AZ615" i="2"/>
  <c r="AY615" i="2"/>
  <c r="AX615" i="2"/>
  <c r="AW615" i="2"/>
  <c r="AV615" i="2"/>
  <c r="AU615" i="2"/>
  <c r="AT615" i="2"/>
  <c r="AS615" i="2"/>
  <c r="AR615" i="2"/>
  <c r="AQ615" i="2"/>
  <c r="AP615" i="2"/>
  <c r="AO615" i="2"/>
  <c r="AN615" i="2"/>
  <c r="AM615" i="2"/>
  <c r="AL615" i="2"/>
  <c r="AK615" i="2"/>
  <c r="AJ615" i="2"/>
  <c r="AI615" i="2"/>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J604" i="2"/>
  <c r="AI604" i="2"/>
  <c r="AZ603" i="2"/>
  <c r="AY603" i="2"/>
  <c r="AX603" i="2"/>
  <c r="AW603" i="2"/>
  <c r="AV603" i="2"/>
  <c r="AU603" i="2"/>
  <c r="AT603" i="2"/>
  <c r="AS603" i="2"/>
  <c r="AR603" i="2"/>
  <c r="AQ603" i="2"/>
  <c r="AP603" i="2"/>
  <c r="AO603" i="2"/>
  <c r="AN603" i="2"/>
  <c r="AM603" i="2"/>
  <c r="AL603" i="2"/>
  <c r="AK603" i="2"/>
  <c r="AJ603" i="2"/>
  <c r="AI603" i="2"/>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Z600" i="2"/>
  <c r="AY600" i="2"/>
  <c r="AX600" i="2"/>
  <c r="AW600" i="2"/>
  <c r="AV600" i="2"/>
  <c r="AU600" i="2"/>
  <c r="AT600" i="2"/>
  <c r="AS600" i="2"/>
  <c r="AR600" i="2"/>
  <c r="AQ600" i="2"/>
  <c r="AP600" i="2"/>
  <c r="AO600" i="2"/>
  <c r="AN600" i="2"/>
  <c r="AM600" i="2"/>
  <c r="AL600" i="2"/>
  <c r="AK600" i="2"/>
  <c r="AJ600" i="2"/>
  <c r="AI600" i="2"/>
  <c r="AZ599" i="2"/>
  <c r="AY599" i="2"/>
  <c r="AX599" i="2"/>
  <c r="AW599" i="2"/>
  <c r="AV599" i="2"/>
  <c r="AU599" i="2"/>
  <c r="AT599" i="2"/>
  <c r="AS599" i="2"/>
  <c r="AR599" i="2"/>
  <c r="AQ599" i="2"/>
  <c r="AP599" i="2"/>
  <c r="AO599" i="2"/>
  <c r="AN599" i="2"/>
  <c r="AM599" i="2"/>
  <c r="AL599" i="2"/>
  <c r="AK599" i="2"/>
  <c r="AJ599" i="2"/>
  <c r="AI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M597" i="2"/>
  <c r="AL597" i="2"/>
  <c r="AK597" i="2"/>
  <c r="AJ597" i="2"/>
  <c r="AI597" i="2"/>
  <c r="AZ596" i="2"/>
  <c r="AY596" i="2"/>
  <c r="AX596" i="2"/>
  <c r="AW596" i="2"/>
  <c r="AV596" i="2"/>
  <c r="AU596" i="2"/>
  <c r="AT596" i="2"/>
  <c r="AS596" i="2"/>
  <c r="AR596" i="2"/>
  <c r="AQ596" i="2"/>
  <c r="AP596" i="2"/>
  <c r="AO596" i="2"/>
  <c r="AN596" i="2"/>
  <c r="AM596" i="2"/>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Z589" i="2"/>
  <c r="AY589" i="2"/>
  <c r="AX589" i="2"/>
  <c r="AW589" i="2"/>
  <c r="AV589" i="2"/>
  <c r="AU589" i="2"/>
  <c r="AT589" i="2"/>
  <c r="AS589" i="2"/>
  <c r="AR589" i="2"/>
  <c r="AQ589" i="2"/>
  <c r="AP589" i="2"/>
  <c r="AO589" i="2"/>
  <c r="AN589" i="2"/>
  <c r="AM589" i="2"/>
  <c r="AL589" i="2"/>
  <c r="AK589" i="2"/>
  <c r="AJ589" i="2"/>
  <c r="AI589" i="2"/>
  <c r="AZ588" i="2"/>
  <c r="AY588" i="2"/>
  <c r="AX588" i="2"/>
  <c r="AW588" i="2"/>
  <c r="AV588" i="2"/>
  <c r="AU588" i="2"/>
  <c r="AT588" i="2"/>
  <c r="AS588" i="2"/>
  <c r="AR588" i="2"/>
  <c r="AQ588" i="2"/>
  <c r="AP588" i="2"/>
  <c r="AO588" i="2"/>
  <c r="AN588" i="2"/>
  <c r="AM588" i="2"/>
  <c r="AL588" i="2"/>
  <c r="AK588" i="2"/>
  <c r="AJ588" i="2"/>
  <c r="AI588" i="2"/>
  <c r="AZ587" i="2"/>
  <c r="AY587" i="2"/>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Z580" i="2"/>
  <c r="AY580" i="2"/>
  <c r="AX580" i="2"/>
  <c r="AW580" i="2"/>
  <c r="AV580" i="2"/>
  <c r="AU580" i="2"/>
  <c r="AT580" i="2"/>
  <c r="AS580" i="2"/>
  <c r="AR580" i="2"/>
  <c r="AQ580" i="2"/>
  <c r="AP580" i="2"/>
  <c r="AO580" i="2"/>
  <c r="AN580" i="2"/>
  <c r="AM580" i="2"/>
  <c r="AL580" i="2"/>
  <c r="AK580" i="2"/>
  <c r="AJ580" i="2"/>
  <c r="AI580" i="2"/>
  <c r="AZ579" i="2"/>
  <c r="AY579" i="2"/>
  <c r="AX579" i="2"/>
  <c r="AW579" i="2"/>
  <c r="AV579" i="2"/>
  <c r="AU579" i="2"/>
  <c r="AT579" i="2"/>
  <c r="AS579" i="2"/>
  <c r="AR579" i="2"/>
  <c r="AQ579" i="2"/>
  <c r="AP579" i="2"/>
  <c r="AO579" i="2"/>
  <c r="AN579" i="2"/>
  <c r="AM579" i="2"/>
  <c r="AL579" i="2"/>
  <c r="AK579" i="2"/>
  <c r="AJ579" i="2"/>
  <c r="AI579" i="2"/>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I571" i="2"/>
  <c r="AZ570" i="2"/>
  <c r="AY570" i="2"/>
  <c r="AX570" i="2"/>
  <c r="AW570" i="2"/>
  <c r="AV570" i="2"/>
  <c r="AU570" i="2"/>
  <c r="AT570" i="2"/>
  <c r="AS570" i="2"/>
  <c r="AR570" i="2"/>
  <c r="AQ570" i="2"/>
  <c r="AP570" i="2"/>
  <c r="AO570" i="2"/>
  <c r="AN570" i="2"/>
  <c r="AM570" i="2"/>
  <c r="AL570" i="2"/>
  <c r="AK570" i="2"/>
  <c r="AJ570" i="2"/>
  <c r="AI570" i="2"/>
  <c r="AZ569" i="2"/>
  <c r="AY569" i="2"/>
  <c r="AX569" i="2"/>
  <c r="AW569" i="2"/>
  <c r="AV569" i="2"/>
  <c r="AU569" i="2"/>
  <c r="AT569" i="2"/>
  <c r="AS569" i="2"/>
  <c r="AR569" i="2"/>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Z560" i="2"/>
  <c r="AY560" i="2"/>
  <c r="AX560" i="2"/>
  <c r="AW560" i="2"/>
  <c r="AV560" i="2"/>
  <c r="AU560" i="2"/>
  <c r="AT560" i="2"/>
  <c r="AS560" i="2"/>
  <c r="AR560" i="2"/>
  <c r="AQ560" i="2"/>
  <c r="AP560" i="2"/>
  <c r="AO560" i="2"/>
  <c r="AN560" i="2"/>
  <c r="AM560" i="2"/>
  <c r="AL560" i="2"/>
  <c r="AK560" i="2"/>
  <c r="AJ560" i="2"/>
  <c r="AI560" i="2"/>
  <c r="AZ559" i="2"/>
  <c r="AY559" i="2"/>
  <c r="AX559" i="2"/>
  <c r="AW559" i="2"/>
  <c r="AV559" i="2"/>
  <c r="AU559" i="2"/>
  <c r="AT559" i="2"/>
  <c r="AS559" i="2"/>
  <c r="AR559" i="2"/>
  <c r="AQ559" i="2"/>
  <c r="AP559" i="2"/>
  <c r="AO559" i="2"/>
  <c r="AN559" i="2"/>
  <c r="AM559" i="2"/>
  <c r="AL559" i="2"/>
  <c r="AK559" i="2"/>
  <c r="AJ559" i="2"/>
  <c r="AI559" i="2"/>
  <c r="AZ558" i="2"/>
  <c r="AY558" i="2"/>
  <c r="AX558" i="2"/>
  <c r="AW558" i="2"/>
  <c r="AV558" i="2"/>
  <c r="AU558" i="2"/>
  <c r="AT558" i="2"/>
  <c r="AS558" i="2"/>
  <c r="AR558" i="2"/>
  <c r="AQ558" i="2"/>
  <c r="AP558" i="2"/>
  <c r="AO558" i="2"/>
  <c r="AN558" i="2"/>
  <c r="AM558" i="2"/>
  <c r="AL558" i="2"/>
  <c r="AK558" i="2"/>
  <c r="AJ558" i="2"/>
  <c r="AI558" i="2"/>
  <c r="AZ557" i="2"/>
  <c r="AY557" i="2"/>
  <c r="AX557" i="2"/>
  <c r="AW557" i="2"/>
  <c r="AV557" i="2"/>
  <c r="AU557" i="2"/>
  <c r="AT557" i="2"/>
  <c r="AS557" i="2"/>
  <c r="AR557" i="2"/>
  <c r="AQ557" i="2"/>
  <c r="AP557" i="2"/>
  <c r="AO557" i="2"/>
  <c r="AN557" i="2"/>
  <c r="AM557" i="2"/>
  <c r="AL557" i="2"/>
  <c r="AK557" i="2"/>
  <c r="AJ557" i="2"/>
  <c r="AI557" i="2"/>
  <c r="AZ556" i="2"/>
  <c r="AY556" i="2"/>
  <c r="AX556" i="2"/>
  <c r="AW556" i="2"/>
  <c r="AV556" i="2"/>
  <c r="AU556" i="2"/>
  <c r="AT556" i="2"/>
  <c r="AS556" i="2"/>
  <c r="AR556" i="2"/>
  <c r="AQ556" i="2"/>
  <c r="AP556" i="2"/>
  <c r="AO556" i="2"/>
  <c r="AN556" i="2"/>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Z554" i="2"/>
  <c r="AY554" i="2"/>
  <c r="AX554" i="2"/>
  <c r="AW554" i="2"/>
  <c r="AV554" i="2"/>
  <c r="AU554" i="2"/>
  <c r="AT554" i="2"/>
  <c r="AS554" i="2"/>
  <c r="AR554" i="2"/>
  <c r="AQ554" i="2"/>
  <c r="AP554" i="2"/>
  <c r="AO554" i="2"/>
  <c r="AN554" i="2"/>
  <c r="AM554" i="2"/>
  <c r="AL554" i="2"/>
  <c r="AK554" i="2"/>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Z547" i="2"/>
  <c r="AY547" i="2"/>
  <c r="AX547" i="2"/>
  <c r="AW547" i="2"/>
  <c r="AV547" i="2"/>
  <c r="AU547" i="2"/>
  <c r="AT547" i="2"/>
  <c r="AS547" i="2"/>
  <c r="AR547" i="2"/>
  <c r="AQ547" i="2"/>
  <c r="AP547" i="2"/>
  <c r="AO547" i="2"/>
  <c r="AN547" i="2"/>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J544" i="2"/>
  <c r="AI544" i="2"/>
  <c r="AZ543" i="2"/>
  <c r="AY543" i="2"/>
  <c r="AX543" i="2"/>
  <c r="AW543" i="2"/>
  <c r="AV543" i="2"/>
  <c r="AU543" i="2"/>
  <c r="AT543" i="2"/>
  <c r="AS543" i="2"/>
  <c r="AR543" i="2"/>
  <c r="AQ543" i="2"/>
  <c r="AP543" i="2"/>
  <c r="AO543" i="2"/>
  <c r="AN543" i="2"/>
  <c r="AM543" i="2"/>
  <c r="AL543" i="2"/>
  <c r="AK543" i="2"/>
  <c r="AJ543" i="2"/>
  <c r="AI543" i="2"/>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Q539" i="2"/>
  <c r="AP539" i="2"/>
  <c r="AO539" i="2"/>
  <c r="AN539" i="2"/>
  <c r="AM539" i="2"/>
  <c r="AL539" i="2"/>
  <c r="AK539" i="2"/>
  <c r="AJ539" i="2"/>
  <c r="AI539" i="2"/>
  <c r="AZ538" i="2"/>
  <c r="AY538" i="2"/>
  <c r="AX538" i="2"/>
  <c r="AW538" i="2"/>
  <c r="AV538" i="2"/>
  <c r="AU538" i="2"/>
  <c r="AT538" i="2"/>
  <c r="AS538" i="2"/>
  <c r="AR538" i="2"/>
  <c r="AQ538" i="2"/>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J534" i="2"/>
  <c r="AI534" i="2"/>
  <c r="AZ533" i="2"/>
  <c r="AY533" i="2"/>
  <c r="AX533" i="2"/>
  <c r="AW533" i="2"/>
  <c r="AV533" i="2"/>
  <c r="AU533" i="2"/>
  <c r="AT533" i="2"/>
  <c r="AS533" i="2"/>
  <c r="AR533" i="2"/>
  <c r="AQ533" i="2"/>
  <c r="AP533" i="2"/>
  <c r="AO533" i="2"/>
  <c r="AN533" i="2"/>
  <c r="AM533" i="2"/>
  <c r="AL533" i="2"/>
  <c r="AK533" i="2"/>
  <c r="AJ533" i="2"/>
  <c r="AI533" i="2"/>
  <c r="AZ532" i="2"/>
  <c r="AY532" i="2"/>
  <c r="AX532" i="2"/>
  <c r="AW532" i="2"/>
  <c r="AV532" i="2"/>
  <c r="AU532" i="2"/>
  <c r="AT532" i="2"/>
  <c r="AS532" i="2"/>
  <c r="AR532" i="2"/>
  <c r="AQ532" i="2"/>
  <c r="AP532" i="2"/>
  <c r="AO532" i="2"/>
  <c r="AN532" i="2"/>
  <c r="AM532" i="2"/>
  <c r="AL532" i="2"/>
  <c r="AK532" i="2"/>
  <c r="AJ532" i="2"/>
  <c r="AI532" i="2"/>
  <c r="AZ531" i="2"/>
  <c r="AY531" i="2"/>
  <c r="AX531" i="2"/>
  <c r="AW531" i="2"/>
  <c r="AV531" i="2"/>
  <c r="AU531" i="2"/>
  <c r="AT531" i="2"/>
  <c r="AS531" i="2"/>
  <c r="AR531" i="2"/>
  <c r="AQ531" i="2"/>
  <c r="AP531" i="2"/>
  <c r="AO531" i="2"/>
  <c r="AN531" i="2"/>
  <c r="AM531" i="2"/>
  <c r="AL531" i="2"/>
  <c r="AK531" i="2"/>
  <c r="AJ531" i="2"/>
  <c r="AI531" i="2"/>
  <c r="AZ530" i="2"/>
  <c r="AY530" i="2"/>
  <c r="AX530" i="2"/>
  <c r="AW530" i="2"/>
  <c r="AV530" i="2"/>
  <c r="AU530" i="2"/>
  <c r="AT530" i="2"/>
  <c r="AS530" i="2"/>
  <c r="AR530" i="2"/>
  <c r="AQ530" i="2"/>
  <c r="AP530" i="2"/>
  <c r="AO530" i="2"/>
  <c r="AN530" i="2"/>
  <c r="AM530" i="2"/>
  <c r="AL530" i="2"/>
  <c r="AK530" i="2"/>
  <c r="AJ530" i="2"/>
  <c r="AI530" i="2"/>
  <c r="AZ529" i="2"/>
  <c r="AY529" i="2"/>
  <c r="AX529" i="2"/>
  <c r="AW529" i="2"/>
  <c r="AV529" i="2"/>
  <c r="AU529" i="2"/>
  <c r="AT529" i="2"/>
  <c r="AS529" i="2"/>
  <c r="AR529" i="2"/>
  <c r="AQ529" i="2"/>
  <c r="AP529" i="2"/>
  <c r="AO529" i="2"/>
  <c r="AN529" i="2"/>
  <c r="AM529" i="2"/>
  <c r="AL529" i="2"/>
  <c r="AK529" i="2"/>
  <c r="AJ529" i="2"/>
  <c r="AI529" i="2"/>
  <c r="AZ528" i="2"/>
  <c r="AY528" i="2"/>
  <c r="AX528" i="2"/>
  <c r="AW528" i="2"/>
  <c r="AV528" i="2"/>
  <c r="AU528" i="2"/>
  <c r="AT528" i="2"/>
  <c r="AS528" i="2"/>
  <c r="AR528" i="2"/>
  <c r="AQ528" i="2"/>
  <c r="AP528" i="2"/>
  <c r="AO528" i="2"/>
  <c r="AN528" i="2"/>
  <c r="AM528" i="2"/>
  <c r="AL528" i="2"/>
  <c r="AK528" i="2"/>
  <c r="AJ528" i="2"/>
  <c r="AI528" i="2"/>
  <c r="AZ527" i="2"/>
  <c r="AY527" i="2"/>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Z520" i="2"/>
  <c r="AY520" i="2"/>
  <c r="AX520" i="2"/>
  <c r="AW520" i="2"/>
  <c r="AV520" i="2"/>
  <c r="AU520" i="2"/>
  <c r="AT520" i="2"/>
  <c r="AS520" i="2"/>
  <c r="AR520" i="2"/>
  <c r="AQ520" i="2"/>
  <c r="AP520" i="2"/>
  <c r="AO520" i="2"/>
  <c r="AN520" i="2"/>
  <c r="AM520" i="2"/>
  <c r="AL520" i="2"/>
  <c r="AK520" i="2"/>
  <c r="AJ520" i="2"/>
  <c r="AI520" i="2"/>
  <c r="AZ519" i="2"/>
  <c r="AY519" i="2"/>
  <c r="AX519" i="2"/>
  <c r="AW519" i="2"/>
  <c r="AV519" i="2"/>
  <c r="AU519" i="2"/>
  <c r="AT519" i="2"/>
  <c r="AS519" i="2"/>
  <c r="AR519" i="2"/>
  <c r="AQ519" i="2"/>
  <c r="AP519" i="2"/>
  <c r="AO519" i="2"/>
  <c r="AN519" i="2"/>
  <c r="AM519" i="2"/>
  <c r="AL519" i="2"/>
  <c r="AK519" i="2"/>
  <c r="AJ519" i="2"/>
  <c r="AI519" i="2"/>
  <c r="AZ518" i="2"/>
  <c r="AY518" i="2"/>
  <c r="AX518" i="2"/>
  <c r="AW518" i="2"/>
  <c r="AV518" i="2"/>
  <c r="AU518" i="2"/>
  <c r="AT518" i="2"/>
  <c r="AS518" i="2"/>
  <c r="AR518" i="2"/>
  <c r="AQ518" i="2"/>
  <c r="AP518" i="2"/>
  <c r="AO518" i="2"/>
  <c r="AN518" i="2"/>
  <c r="AM518" i="2"/>
  <c r="AL518" i="2"/>
  <c r="AK518" i="2"/>
  <c r="AJ518" i="2"/>
  <c r="AI518" i="2"/>
  <c r="AZ517" i="2"/>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Z496" i="2"/>
  <c r="AY496" i="2"/>
  <c r="AX496" i="2"/>
  <c r="AW496" i="2"/>
  <c r="AV496" i="2"/>
  <c r="AU496" i="2"/>
  <c r="AT496" i="2"/>
  <c r="AS496" i="2"/>
  <c r="AR496" i="2"/>
  <c r="AQ496" i="2"/>
  <c r="AP496" i="2"/>
  <c r="AO496" i="2"/>
  <c r="AN496" i="2"/>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Z490" i="2"/>
  <c r="AY490" i="2"/>
  <c r="AX490" i="2"/>
  <c r="AW490" i="2"/>
  <c r="AV490" i="2"/>
  <c r="AU490" i="2"/>
  <c r="AT490" i="2"/>
  <c r="AS490" i="2"/>
  <c r="AR490" i="2"/>
  <c r="AQ490" i="2"/>
  <c r="AP490" i="2"/>
  <c r="AO490" i="2"/>
  <c r="AN490" i="2"/>
  <c r="AM490" i="2"/>
  <c r="AL490" i="2"/>
  <c r="AK490" i="2"/>
  <c r="AJ490" i="2"/>
  <c r="AI490" i="2"/>
  <c r="AZ489" i="2"/>
  <c r="AY489" i="2"/>
  <c r="AX489" i="2"/>
  <c r="AW489" i="2"/>
  <c r="AV489" i="2"/>
  <c r="AU489" i="2"/>
  <c r="AT489" i="2"/>
  <c r="AS489" i="2"/>
  <c r="AR489" i="2"/>
  <c r="AQ489" i="2"/>
  <c r="AP489" i="2"/>
  <c r="AO489" i="2"/>
  <c r="AN489" i="2"/>
  <c r="AM489" i="2"/>
  <c r="AL489" i="2"/>
  <c r="AK489" i="2"/>
  <c r="AJ489" i="2"/>
  <c r="AI489" i="2"/>
  <c r="AZ488" i="2"/>
  <c r="AY488" i="2"/>
  <c r="AX488" i="2"/>
  <c r="AW488" i="2"/>
  <c r="AV488" i="2"/>
  <c r="AU488" i="2"/>
  <c r="AT488" i="2"/>
  <c r="AS488" i="2"/>
  <c r="AR488" i="2"/>
  <c r="AQ488" i="2"/>
  <c r="AP488" i="2"/>
  <c r="AO488" i="2"/>
  <c r="AN488" i="2"/>
  <c r="AM488" i="2"/>
  <c r="AL488" i="2"/>
  <c r="AK488" i="2"/>
  <c r="AJ488" i="2"/>
  <c r="AI488" i="2"/>
  <c r="AZ487" i="2"/>
  <c r="AY487" i="2"/>
  <c r="AX487" i="2"/>
  <c r="AW487" i="2"/>
  <c r="AV487" i="2"/>
  <c r="AU487" i="2"/>
  <c r="AT487" i="2"/>
  <c r="AS487" i="2"/>
  <c r="AR487" i="2"/>
  <c r="AQ487" i="2"/>
  <c r="AP487" i="2"/>
  <c r="AO487" i="2"/>
  <c r="AN487" i="2"/>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Z479" i="2"/>
  <c r="AY479" i="2"/>
  <c r="AX479" i="2"/>
  <c r="AW479" i="2"/>
  <c r="AV479" i="2"/>
  <c r="AU479" i="2"/>
  <c r="AT479" i="2"/>
  <c r="AS479" i="2"/>
  <c r="AR479" i="2"/>
  <c r="AQ479" i="2"/>
  <c r="AP479" i="2"/>
  <c r="AO479" i="2"/>
  <c r="AN479" i="2"/>
  <c r="AM479" i="2"/>
  <c r="AL479" i="2"/>
  <c r="AK479" i="2"/>
  <c r="AJ479" i="2"/>
  <c r="AI479" i="2"/>
  <c r="AZ478" i="2"/>
  <c r="AY478" i="2"/>
  <c r="AX478" i="2"/>
  <c r="AW478" i="2"/>
  <c r="AV478" i="2"/>
  <c r="AU478" i="2"/>
  <c r="AT478" i="2"/>
  <c r="AS478" i="2"/>
  <c r="AR478" i="2"/>
  <c r="AQ478" i="2"/>
  <c r="AP478" i="2"/>
  <c r="AO478" i="2"/>
  <c r="AN478" i="2"/>
  <c r="AM478" i="2"/>
  <c r="AL478" i="2"/>
  <c r="AK478" i="2"/>
  <c r="AJ478" i="2"/>
  <c r="AI478" i="2"/>
  <c r="AZ477" i="2"/>
  <c r="AY477" i="2"/>
  <c r="AX477" i="2"/>
  <c r="AW477" i="2"/>
  <c r="AV477" i="2"/>
  <c r="AU477" i="2"/>
  <c r="AT477" i="2"/>
  <c r="AS477" i="2"/>
  <c r="AR477" i="2"/>
  <c r="AQ477" i="2"/>
  <c r="AP477" i="2"/>
  <c r="AO477" i="2"/>
  <c r="AN477" i="2"/>
  <c r="AM477" i="2"/>
  <c r="AL477" i="2"/>
  <c r="AK477" i="2"/>
  <c r="AJ477" i="2"/>
  <c r="AI477" i="2"/>
  <c r="AZ476" i="2"/>
  <c r="AY476" i="2"/>
  <c r="AX476" i="2"/>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Z469" i="2"/>
  <c r="AY469" i="2"/>
  <c r="AX469" i="2"/>
  <c r="AW469" i="2"/>
  <c r="AV469" i="2"/>
  <c r="AU469" i="2"/>
  <c r="AT469" i="2"/>
  <c r="AS469" i="2"/>
  <c r="AR469" i="2"/>
  <c r="AQ469" i="2"/>
  <c r="AP469" i="2"/>
  <c r="AO469" i="2"/>
  <c r="AN469" i="2"/>
  <c r="AM469" i="2"/>
  <c r="AL469" i="2"/>
  <c r="AK469" i="2"/>
  <c r="AJ469" i="2"/>
  <c r="AI469" i="2"/>
  <c r="AZ468" i="2"/>
  <c r="AY468" i="2"/>
  <c r="AX468" i="2"/>
  <c r="AW468" i="2"/>
  <c r="AV468" i="2"/>
  <c r="AU468" i="2"/>
  <c r="AT468" i="2"/>
  <c r="AS468" i="2"/>
  <c r="AR468" i="2"/>
  <c r="AQ468" i="2"/>
  <c r="AP468" i="2"/>
  <c r="AO468" i="2"/>
  <c r="AN468" i="2"/>
  <c r="AM468" i="2"/>
  <c r="AL468" i="2"/>
  <c r="AK468" i="2"/>
  <c r="AJ468" i="2"/>
  <c r="AI468" i="2"/>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Z460" i="2"/>
  <c r="AY460" i="2"/>
  <c r="AX460" i="2"/>
  <c r="AW460" i="2"/>
  <c r="AV460" i="2"/>
  <c r="AU460" i="2"/>
  <c r="AT460" i="2"/>
  <c r="AS460" i="2"/>
  <c r="AR460" i="2"/>
  <c r="AQ460" i="2"/>
  <c r="AP460" i="2"/>
  <c r="AO460" i="2"/>
  <c r="AN460" i="2"/>
  <c r="AM460" i="2"/>
  <c r="AL460" i="2"/>
  <c r="AK460" i="2"/>
  <c r="AJ460" i="2"/>
  <c r="AI460" i="2"/>
  <c r="AZ459" i="2"/>
  <c r="AY459" i="2"/>
  <c r="AX459" i="2"/>
  <c r="AW459" i="2"/>
  <c r="AV459" i="2"/>
  <c r="AU459" i="2"/>
  <c r="AT459" i="2"/>
  <c r="AS459" i="2"/>
  <c r="AR459" i="2"/>
  <c r="AQ459" i="2"/>
  <c r="AP459" i="2"/>
  <c r="AO459" i="2"/>
  <c r="AN459" i="2"/>
  <c r="AM459" i="2"/>
  <c r="AL459" i="2"/>
  <c r="AK459" i="2"/>
  <c r="AJ459" i="2"/>
  <c r="AI459" i="2"/>
  <c r="AZ458" i="2"/>
  <c r="AY458" i="2"/>
  <c r="AX458" i="2"/>
  <c r="AW458" i="2"/>
  <c r="AV458" i="2"/>
  <c r="AU458" i="2"/>
  <c r="AT458" i="2"/>
  <c r="AS458" i="2"/>
  <c r="AR458" i="2"/>
  <c r="AQ458" i="2"/>
  <c r="AP458" i="2"/>
  <c r="AO458" i="2"/>
  <c r="AN458" i="2"/>
  <c r="AM458" i="2"/>
  <c r="AL458" i="2"/>
  <c r="AK458" i="2"/>
  <c r="AJ458" i="2"/>
  <c r="AI458" i="2"/>
  <c r="AZ457" i="2"/>
  <c r="AY457" i="2"/>
  <c r="AX457" i="2"/>
  <c r="AW457" i="2"/>
  <c r="AV457" i="2"/>
  <c r="AU457" i="2"/>
  <c r="AT457" i="2"/>
  <c r="AS457" i="2"/>
  <c r="AR457" i="2"/>
  <c r="AQ457" i="2"/>
  <c r="AP457" i="2"/>
  <c r="AO457" i="2"/>
  <c r="AN457" i="2"/>
  <c r="AM457" i="2"/>
  <c r="AL457" i="2"/>
  <c r="AK457" i="2"/>
  <c r="AJ457" i="2"/>
  <c r="AI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I450" i="2"/>
  <c r="AZ449" i="2"/>
  <c r="AY449" i="2"/>
  <c r="AX449" i="2"/>
  <c r="AW449" i="2"/>
  <c r="AV449" i="2"/>
  <c r="AU449" i="2"/>
  <c r="AT449" i="2"/>
  <c r="AS449" i="2"/>
  <c r="AR449" i="2"/>
  <c r="AQ449" i="2"/>
  <c r="AP449" i="2"/>
  <c r="AO449" i="2"/>
  <c r="AN449" i="2"/>
  <c r="AM449" i="2"/>
  <c r="AL449" i="2"/>
  <c r="AK449" i="2"/>
  <c r="AJ449" i="2"/>
  <c r="AI449" i="2"/>
  <c r="AZ448" i="2"/>
  <c r="AY448" i="2"/>
  <c r="AX448" i="2"/>
  <c r="AW448" i="2"/>
  <c r="AV448" i="2"/>
  <c r="AU448" i="2"/>
  <c r="AT448" i="2"/>
  <c r="AS448" i="2"/>
  <c r="AR448" i="2"/>
  <c r="AQ448" i="2"/>
  <c r="AP448" i="2"/>
  <c r="AO448" i="2"/>
  <c r="AN448" i="2"/>
  <c r="AM448" i="2"/>
  <c r="AL448" i="2"/>
  <c r="AK448" i="2"/>
  <c r="AJ448" i="2"/>
  <c r="AI448" i="2"/>
  <c r="AZ447" i="2"/>
  <c r="AY447" i="2"/>
  <c r="AX447" i="2"/>
  <c r="AW447" i="2"/>
  <c r="AV447" i="2"/>
  <c r="AU447" i="2"/>
  <c r="AT447" i="2"/>
  <c r="AS447" i="2"/>
  <c r="AR447" i="2"/>
  <c r="AQ447" i="2"/>
  <c r="AP447" i="2"/>
  <c r="AO447" i="2"/>
  <c r="AN447" i="2"/>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I438" i="2"/>
  <c r="AZ437" i="2"/>
  <c r="AY437" i="2"/>
  <c r="AX437" i="2"/>
  <c r="AW437" i="2"/>
  <c r="AV437" i="2"/>
  <c r="AU437" i="2"/>
  <c r="AT437" i="2"/>
  <c r="AS437" i="2"/>
  <c r="AR437" i="2"/>
  <c r="AQ437" i="2"/>
  <c r="AP437" i="2"/>
  <c r="AO437" i="2"/>
  <c r="AN437" i="2"/>
  <c r="AM437" i="2"/>
  <c r="AL437" i="2"/>
  <c r="AK437" i="2"/>
  <c r="AJ437" i="2"/>
  <c r="AI437" i="2"/>
  <c r="AZ436" i="2"/>
  <c r="AY436" i="2"/>
  <c r="AX436" i="2"/>
  <c r="AW436" i="2"/>
  <c r="AV436" i="2"/>
  <c r="AU436" i="2"/>
  <c r="AT436" i="2"/>
  <c r="AS436" i="2"/>
  <c r="AR436" i="2"/>
  <c r="AQ436" i="2"/>
  <c r="AP436" i="2"/>
  <c r="AO436" i="2"/>
  <c r="AN436" i="2"/>
  <c r="AM436" i="2"/>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J434" i="2"/>
  <c r="AI434" i="2"/>
  <c r="AZ433" i="2"/>
  <c r="AY433" i="2"/>
  <c r="AX433" i="2"/>
  <c r="AW433" i="2"/>
  <c r="AV433" i="2"/>
  <c r="AU433" i="2"/>
  <c r="AT433" i="2"/>
  <c r="AS433" i="2"/>
  <c r="AR433" i="2"/>
  <c r="AQ433" i="2"/>
  <c r="AP433" i="2"/>
  <c r="AO433" i="2"/>
  <c r="AN433" i="2"/>
  <c r="AM433" i="2"/>
  <c r="AL433" i="2"/>
  <c r="AK433" i="2"/>
  <c r="AJ433" i="2"/>
  <c r="AI433" i="2"/>
  <c r="AZ432" i="2"/>
  <c r="AY432" i="2"/>
  <c r="AX432" i="2"/>
  <c r="AW432" i="2"/>
  <c r="AV432" i="2"/>
  <c r="AU432" i="2"/>
  <c r="AT432" i="2"/>
  <c r="AS432" i="2"/>
  <c r="AR432" i="2"/>
  <c r="AQ432" i="2"/>
  <c r="AP432" i="2"/>
  <c r="AO432" i="2"/>
  <c r="AN432" i="2"/>
  <c r="AM432" i="2"/>
  <c r="AL432" i="2"/>
  <c r="AK432" i="2"/>
  <c r="AJ432" i="2"/>
  <c r="AI432" i="2"/>
  <c r="AZ431" i="2"/>
  <c r="AY431" i="2"/>
  <c r="AX431" i="2"/>
  <c r="AW431" i="2"/>
  <c r="AV431" i="2"/>
  <c r="AU431" i="2"/>
  <c r="AT431" i="2"/>
  <c r="AS431" i="2"/>
  <c r="AR431" i="2"/>
  <c r="AQ431" i="2"/>
  <c r="AP431" i="2"/>
  <c r="AO431" i="2"/>
  <c r="AN431" i="2"/>
  <c r="AM431" i="2"/>
  <c r="AL431" i="2"/>
  <c r="AK431" i="2"/>
  <c r="AJ431" i="2"/>
  <c r="AI431" i="2"/>
  <c r="AZ430" i="2"/>
  <c r="AY430" i="2"/>
  <c r="AX430" i="2"/>
  <c r="AW430" i="2"/>
  <c r="AV430" i="2"/>
  <c r="AU430" i="2"/>
  <c r="AT430" i="2"/>
  <c r="AS430" i="2"/>
  <c r="AR430" i="2"/>
  <c r="AQ430" i="2"/>
  <c r="AP430" i="2"/>
  <c r="AO430" i="2"/>
  <c r="AN430" i="2"/>
  <c r="AM430" i="2"/>
  <c r="AL430" i="2"/>
  <c r="AK430" i="2"/>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Z427" i="2"/>
  <c r="AY427" i="2"/>
  <c r="AX427" i="2"/>
  <c r="AW427" i="2"/>
  <c r="AV427" i="2"/>
  <c r="AU427" i="2"/>
  <c r="AT427" i="2"/>
  <c r="AS427" i="2"/>
  <c r="AR427" i="2"/>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Z420" i="2"/>
  <c r="AY420" i="2"/>
  <c r="AX420" i="2"/>
  <c r="AW420" i="2"/>
  <c r="AV420" i="2"/>
  <c r="AU420" i="2"/>
  <c r="AT420" i="2"/>
  <c r="AS420" i="2"/>
  <c r="AR420" i="2"/>
  <c r="AQ420" i="2"/>
  <c r="AP420" i="2"/>
  <c r="AO420" i="2"/>
  <c r="AN420" i="2"/>
  <c r="AM420" i="2"/>
  <c r="AL420" i="2"/>
  <c r="AK420" i="2"/>
  <c r="AJ420" i="2"/>
  <c r="AI420" i="2"/>
  <c r="AZ419" i="2"/>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Z417" i="2"/>
  <c r="AY417" i="2"/>
  <c r="AX417" i="2"/>
  <c r="AW417" i="2"/>
  <c r="AV417" i="2"/>
  <c r="AU417" i="2"/>
  <c r="AT417" i="2"/>
  <c r="AS417" i="2"/>
  <c r="AR417" i="2"/>
  <c r="AQ417" i="2"/>
  <c r="AP417" i="2"/>
  <c r="AO417" i="2"/>
  <c r="AN417" i="2"/>
  <c r="AM417" i="2"/>
  <c r="AL417" i="2"/>
  <c r="AK417" i="2"/>
  <c r="AJ417" i="2"/>
  <c r="AI417" i="2"/>
  <c r="AZ416" i="2"/>
  <c r="AY416" i="2"/>
  <c r="AX416" i="2"/>
  <c r="AW416" i="2"/>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I411" i="2"/>
  <c r="AZ410" i="2"/>
  <c r="AY410" i="2"/>
  <c r="AX410" i="2"/>
  <c r="AW410" i="2"/>
  <c r="AV410" i="2"/>
  <c r="AU410" i="2"/>
  <c r="AT410" i="2"/>
  <c r="AS410" i="2"/>
  <c r="AR410" i="2"/>
  <c r="AQ410" i="2"/>
  <c r="AP410" i="2"/>
  <c r="AO410" i="2"/>
  <c r="AN410" i="2"/>
  <c r="AM410" i="2"/>
  <c r="AL410" i="2"/>
  <c r="AK410" i="2"/>
  <c r="AJ410" i="2"/>
  <c r="AI410" i="2"/>
  <c r="AZ409" i="2"/>
  <c r="AY409" i="2"/>
  <c r="AX409" i="2"/>
  <c r="AW409" i="2"/>
  <c r="AV409" i="2"/>
  <c r="AU409" i="2"/>
  <c r="AT409" i="2"/>
  <c r="AS409" i="2"/>
  <c r="AR409" i="2"/>
  <c r="AQ409" i="2"/>
  <c r="AP409" i="2"/>
  <c r="AO409" i="2"/>
  <c r="AN409" i="2"/>
  <c r="AM409" i="2"/>
  <c r="AL409" i="2"/>
  <c r="AK409" i="2"/>
  <c r="AJ409" i="2"/>
  <c r="AI409" i="2"/>
  <c r="AZ408" i="2"/>
  <c r="AY408" i="2"/>
  <c r="AX408" i="2"/>
  <c r="AW408" i="2"/>
  <c r="AV408" i="2"/>
  <c r="AU408" i="2"/>
  <c r="AT408" i="2"/>
  <c r="AS408" i="2"/>
  <c r="AR408" i="2"/>
  <c r="AQ408" i="2"/>
  <c r="AP408" i="2"/>
  <c r="AO408" i="2"/>
  <c r="AN408" i="2"/>
  <c r="AM408" i="2"/>
  <c r="AL408" i="2"/>
  <c r="AK408" i="2"/>
  <c r="AJ408" i="2"/>
  <c r="AI408" i="2"/>
  <c r="AZ407" i="2"/>
  <c r="AY407" i="2"/>
  <c r="AX407" i="2"/>
  <c r="AW407" i="2"/>
  <c r="AV407" i="2"/>
  <c r="AU407" i="2"/>
  <c r="AT407" i="2"/>
  <c r="AS407" i="2"/>
  <c r="AR407" i="2"/>
  <c r="AQ407" i="2"/>
  <c r="AP407" i="2"/>
  <c r="AO407" i="2"/>
  <c r="AN407" i="2"/>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Z405" i="2"/>
  <c r="AY405" i="2"/>
  <c r="AX405" i="2"/>
  <c r="AW405" i="2"/>
  <c r="AV405" i="2"/>
  <c r="AU405" i="2"/>
  <c r="AT405" i="2"/>
  <c r="AS405" i="2"/>
  <c r="AR405" i="2"/>
  <c r="AQ405" i="2"/>
  <c r="AP405" i="2"/>
  <c r="AO405" i="2"/>
  <c r="AN405" i="2"/>
  <c r="AM405" i="2"/>
  <c r="AL405" i="2"/>
  <c r="AK405" i="2"/>
  <c r="AJ405" i="2"/>
  <c r="AI405" i="2"/>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I396" i="2"/>
  <c r="AZ395" i="2"/>
  <c r="AY395" i="2"/>
  <c r="AX395" i="2"/>
  <c r="AW395" i="2"/>
  <c r="AV395" i="2"/>
  <c r="AU395" i="2"/>
  <c r="AT395" i="2"/>
  <c r="AS395" i="2"/>
  <c r="AR395" i="2"/>
  <c r="AQ395" i="2"/>
  <c r="AP395" i="2"/>
  <c r="AO395" i="2"/>
  <c r="AN395" i="2"/>
  <c r="AM395" i="2"/>
  <c r="AL395" i="2"/>
  <c r="AK395" i="2"/>
  <c r="AJ395" i="2"/>
  <c r="AI395" i="2"/>
  <c r="AZ394" i="2"/>
  <c r="AY394" i="2"/>
  <c r="AX394" i="2"/>
  <c r="AW394" i="2"/>
  <c r="AV394" i="2"/>
  <c r="AU394" i="2"/>
  <c r="AT394" i="2"/>
  <c r="AS394" i="2"/>
  <c r="AR394" i="2"/>
  <c r="AQ394" i="2"/>
  <c r="AP394" i="2"/>
  <c r="AO394" i="2"/>
  <c r="AN394" i="2"/>
  <c r="AM394" i="2"/>
  <c r="AL394" i="2"/>
  <c r="AK394" i="2"/>
  <c r="AJ394" i="2"/>
  <c r="AI394" i="2"/>
  <c r="AZ393" i="2"/>
  <c r="AY393" i="2"/>
  <c r="AX393" i="2"/>
  <c r="AW393" i="2"/>
  <c r="AV393" i="2"/>
  <c r="AU393" i="2"/>
  <c r="AT393" i="2"/>
  <c r="AS393" i="2"/>
  <c r="AR393" i="2"/>
  <c r="AQ393" i="2"/>
  <c r="AP393" i="2"/>
  <c r="AO393" i="2"/>
  <c r="AN393" i="2"/>
  <c r="AM393" i="2"/>
  <c r="AL393" i="2"/>
  <c r="AK393" i="2"/>
  <c r="AJ393" i="2"/>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Z390" i="2"/>
  <c r="AY390" i="2"/>
  <c r="AX390" i="2"/>
  <c r="AW390" i="2"/>
  <c r="AV390" i="2"/>
  <c r="AU390" i="2"/>
  <c r="AT390" i="2"/>
  <c r="AS390" i="2"/>
  <c r="AR390" i="2"/>
  <c r="AQ390" i="2"/>
  <c r="AP390" i="2"/>
  <c r="AO390" i="2"/>
  <c r="AN390" i="2"/>
  <c r="AM390" i="2"/>
  <c r="AL390" i="2"/>
  <c r="AK390" i="2"/>
  <c r="AJ390" i="2"/>
  <c r="AI390" i="2"/>
  <c r="AZ389" i="2"/>
  <c r="AY389" i="2"/>
  <c r="AX389" i="2"/>
  <c r="AW389" i="2"/>
  <c r="AV389" i="2"/>
  <c r="AU389" i="2"/>
  <c r="AT389" i="2"/>
  <c r="AS389" i="2"/>
  <c r="AR389" i="2"/>
  <c r="AQ389" i="2"/>
  <c r="AP389" i="2"/>
  <c r="AO389" i="2"/>
  <c r="AN389" i="2"/>
  <c r="AM389" i="2"/>
  <c r="AL389" i="2"/>
  <c r="AK389" i="2"/>
  <c r="AJ389" i="2"/>
  <c r="AI389" i="2"/>
  <c r="AZ388" i="2"/>
  <c r="AY388" i="2"/>
  <c r="AX388" i="2"/>
  <c r="AW388" i="2"/>
  <c r="AV388" i="2"/>
  <c r="AU388" i="2"/>
  <c r="AT388" i="2"/>
  <c r="AS388" i="2"/>
  <c r="AR388" i="2"/>
  <c r="AQ388" i="2"/>
  <c r="AP388" i="2"/>
  <c r="AO388" i="2"/>
  <c r="AN388" i="2"/>
  <c r="AM388" i="2"/>
  <c r="AL388" i="2"/>
  <c r="AK388" i="2"/>
  <c r="AJ388" i="2"/>
  <c r="AI388" i="2"/>
  <c r="AZ387" i="2"/>
  <c r="AY387" i="2"/>
  <c r="AX387" i="2"/>
  <c r="AW387" i="2"/>
  <c r="AV387" i="2"/>
  <c r="AU387" i="2"/>
  <c r="AT387" i="2"/>
  <c r="AS387" i="2"/>
  <c r="AR387" i="2"/>
  <c r="AQ387" i="2"/>
  <c r="AP387" i="2"/>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Z381" i="2"/>
  <c r="AY381" i="2"/>
  <c r="AX381" i="2"/>
  <c r="AW381" i="2"/>
  <c r="AV381" i="2"/>
  <c r="AU381" i="2"/>
  <c r="AT381" i="2"/>
  <c r="AS381" i="2"/>
  <c r="AR381" i="2"/>
  <c r="AQ381" i="2"/>
  <c r="AP381" i="2"/>
  <c r="AO381" i="2"/>
  <c r="AN381" i="2"/>
  <c r="AM381" i="2"/>
  <c r="AL381" i="2"/>
  <c r="AK381" i="2"/>
  <c r="AJ381" i="2"/>
  <c r="AI381" i="2"/>
  <c r="AZ380" i="2"/>
  <c r="AY380" i="2"/>
  <c r="AX380" i="2"/>
  <c r="AW380" i="2"/>
  <c r="AV380" i="2"/>
  <c r="AU380" i="2"/>
  <c r="AT380" i="2"/>
  <c r="AS380" i="2"/>
  <c r="AR380" i="2"/>
  <c r="AQ380" i="2"/>
  <c r="AP380" i="2"/>
  <c r="AO380" i="2"/>
  <c r="AN380" i="2"/>
  <c r="AM380" i="2"/>
  <c r="AL380" i="2"/>
  <c r="AK380" i="2"/>
  <c r="AJ380" i="2"/>
  <c r="AI380" i="2"/>
  <c r="AZ379" i="2"/>
  <c r="AY379" i="2"/>
  <c r="AX379" i="2"/>
  <c r="AW379" i="2"/>
  <c r="AV379" i="2"/>
  <c r="AU379" i="2"/>
  <c r="AT379" i="2"/>
  <c r="AS379" i="2"/>
  <c r="AR379" i="2"/>
  <c r="AQ379" i="2"/>
  <c r="AP379" i="2"/>
  <c r="AO379" i="2"/>
  <c r="AN379" i="2"/>
  <c r="AM379" i="2"/>
  <c r="AL379" i="2"/>
  <c r="AK379" i="2"/>
  <c r="AJ379" i="2"/>
  <c r="AI379" i="2"/>
  <c r="AZ378" i="2"/>
  <c r="AY378" i="2"/>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J377" i="2"/>
  <c r="AI377" i="2"/>
  <c r="AZ376" i="2"/>
  <c r="AY376" i="2"/>
  <c r="AX376" i="2"/>
  <c r="AW376" i="2"/>
  <c r="AV376" i="2"/>
  <c r="AU376" i="2"/>
  <c r="AT376" i="2"/>
  <c r="AS376" i="2"/>
  <c r="AR376" i="2"/>
  <c r="AQ376" i="2"/>
  <c r="AP376" i="2"/>
  <c r="AO376" i="2"/>
  <c r="AN376" i="2"/>
  <c r="AM376" i="2"/>
  <c r="AL376" i="2"/>
  <c r="AK376" i="2"/>
  <c r="AJ376" i="2"/>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I369" i="2"/>
  <c r="AZ368" i="2"/>
  <c r="AY368" i="2"/>
  <c r="AX368" i="2"/>
  <c r="AW368" i="2"/>
  <c r="AV368" i="2"/>
  <c r="AU368" i="2"/>
  <c r="AT368" i="2"/>
  <c r="AS368" i="2"/>
  <c r="AR368" i="2"/>
  <c r="AQ368" i="2"/>
  <c r="AP368" i="2"/>
  <c r="AO368" i="2"/>
  <c r="AN368" i="2"/>
  <c r="AM368" i="2"/>
  <c r="AL368" i="2"/>
  <c r="AK368" i="2"/>
  <c r="AJ368" i="2"/>
  <c r="AI368" i="2"/>
  <c r="AZ367" i="2"/>
  <c r="AY367" i="2"/>
  <c r="AX367" i="2"/>
  <c r="AW367" i="2"/>
  <c r="AV367" i="2"/>
  <c r="AU367" i="2"/>
  <c r="AT367" i="2"/>
  <c r="AS367" i="2"/>
  <c r="AR367" i="2"/>
  <c r="AQ367" i="2"/>
  <c r="AP367" i="2"/>
  <c r="AO367" i="2"/>
  <c r="AN367" i="2"/>
  <c r="AM367" i="2"/>
  <c r="AL367" i="2"/>
  <c r="AK367" i="2"/>
  <c r="AJ367" i="2"/>
  <c r="AI367" i="2"/>
  <c r="AZ366" i="2"/>
  <c r="AY366" i="2"/>
  <c r="AX366" i="2"/>
  <c r="AW366" i="2"/>
  <c r="AV366" i="2"/>
  <c r="AU366" i="2"/>
  <c r="AT366" i="2"/>
  <c r="AS366" i="2"/>
  <c r="AR366" i="2"/>
  <c r="AQ366" i="2"/>
  <c r="AP366" i="2"/>
  <c r="AO366" i="2"/>
  <c r="AN366" i="2"/>
  <c r="AM366" i="2"/>
  <c r="AL366" i="2"/>
  <c r="AK366" i="2"/>
  <c r="AJ366" i="2"/>
  <c r="AI366" i="2"/>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Z360" i="2"/>
  <c r="AY360" i="2"/>
  <c r="AX360" i="2"/>
  <c r="AW360" i="2"/>
  <c r="AV360" i="2"/>
  <c r="AU360" i="2"/>
  <c r="AT360" i="2"/>
  <c r="AS360" i="2"/>
  <c r="AR360" i="2"/>
  <c r="AQ360" i="2"/>
  <c r="AP360" i="2"/>
  <c r="AO360" i="2"/>
  <c r="AN360" i="2"/>
  <c r="AM360" i="2"/>
  <c r="AL360" i="2"/>
  <c r="AK360" i="2"/>
  <c r="AJ360" i="2"/>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Z357" i="2"/>
  <c r="AY357" i="2"/>
  <c r="AX357" i="2"/>
  <c r="AW357" i="2"/>
  <c r="AV357" i="2"/>
  <c r="AU357" i="2"/>
  <c r="AT357" i="2"/>
  <c r="AS357" i="2"/>
  <c r="AR357" i="2"/>
  <c r="AQ357" i="2"/>
  <c r="AP357" i="2"/>
  <c r="AO357" i="2"/>
  <c r="AN357" i="2"/>
  <c r="AM357" i="2"/>
  <c r="AL357" i="2"/>
  <c r="AK357" i="2"/>
  <c r="AJ357" i="2"/>
  <c r="AI357" i="2"/>
  <c r="AZ356" i="2"/>
  <c r="AY356" i="2"/>
  <c r="AX356" i="2"/>
  <c r="AW356" i="2"/>
  <c r="AV356" i="2"/>
  <c r="AU356" i="2"/>
  <c r="AT356" i="2"/>
  <c r="AS356" i="2"/>
  <c r="AR356" i="2"/>
  <c r="AQ356" i="2"/>
  <c r="AP356" i="2"/>
  <c r="AO356" i="2"/>
  <c r="AN356" i="2"/>
  <c r="AM356" i="2"/>
  <c r="AL356" i="2"/>
  <c r="AK356" i="2"/>
  <c r="AJ356" i="2"/>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Q351" i="2"/>
  <c r="AP351" i="2"/>
  <c r="AO351" i="2"/>
  <c r="AN351" i="2"/>
  <c r="AM351" i="2"/>
  <c r="AL351" i="2"/>
  <c r="AK351" i="2"/>
  <c r="AJ351" i="2"/>
  <c r="AI351" i="2"/>
  <c r="AZ350" i="2"/>
  <c r="AY350" i="2"/>
  <c r="AX350" i="2"/>
  <c r="AW350" i="2"/>
  <c r="AV350" i="2"/>
  <c r="AU350" i="2"/>
  <c r="AT350" i="2"/>
  <c r="AS350" i="2"/>
  <c r="AR350" i="2"/>
  <c r="AQ350" i="2"/>
  <c r="AP350" i="2"/>
  <c r="AO350" i="2"/>
  <c r="AN350" i="2"/>
  <c r="AM350" i="2"/>
  <c r="AL350" i="2"/>
  <c r="AK350" i="2"/>
  <c r="AJ350" i="2"/>
  <c r="AI350" i="2"/>
  <c r="AZ349" i="2"/>
  <c r="AY349" i="2"/>
  <c r="AX349" i="2"/>
  <c r="AW349" i="2"/>
  <c r="AV349" i="2"/>
  <c r="AU349" i="2"/>
  <c r="AT349" i="2"/>
  <c r="AS349" i="2"/>
  <c r="AR349" i="2"/>
  <c r="AQ349" i="2"/>
  <c r="AP349" i="2"/>
  <c r="AO349" i="2"/>
  <c r="AN349" i="2"/>
  <c r="AM349" i="2"/>
  <c r="AL349" i="2"/>
  <c r="AK349" i="2"/>
  <c r="AJ349" i="2"/>
  <c r="AI349" i="2"/>
  <c r="AZ348" i="2"/>
  <c r="AY348" i="2"/>
  <c r="AX348" i="2"/>
  <c r="AW348" i="2"/>
  <c r="AV348" i="2"/>
  <c r="AU348" i="2"/>
  <c r="AT348" i="2"/>
  <c r="AS348" i="2"/>
  <c r="AR348" i="2"/>
  <c r="AQ348" i="2"/>
  <c r="AP348" i="2"/>
  <c r="AO348" i="2"/>
  <c r="AN348" i="2"/>
  <c r="AM348" i="2"/>
  <c r="AL348" i="2"/>
  <c r="AK348" i="2"/>
  <c r="AJ348" i="2"/>
  <c r="AI348" i="2"/>
  <c r="AZ347" i="2"/>
  <c r="AY347" i="2"/>
  <c r="AX347" i="2"/>
  <c r="AW347" i="2"/>
  <c r="AV347" i="2"/>
  <c r="AU347" i="2"/>
  <c r="AT347" i="2"/>
  <c r="AS347" i="2"/>
  <c r="AR347" i="2"/>
  <c r="AQ347" i="2"/>
  <c r="AP347" i="2"/>
  <c r="AO347" i="2"/>
  <c r="AN347" i="2"/>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I340" i="2"/>
  <c r="AZ339" i="2"/>
  <c r="AY339" i="2"/>
  <c r="AX339" i="2"/>
  <c r="AW339" i="2"/>
  <c r="AV339" i="2"/>
  <c r="AU339" i="2"/>
  <c r="AT339" i="2"/>
  <c r="AS339" i="2"/>
  <c r="AR339" i="2"/>
  <c r="AQ339" i="2"/>
  <c r="AP339" i="2"/>
  <c r="AO339" i="2"/>
  <c r="AN339" i="2"/>
  <c r="AM339" i="2"/>
  <c r="AL339" i="2"/>
  <c r="AK339" i="2"/>
  <c r="AJ339" i="2"/>
  <c r="AI339" i="2"/>
  <c r="AZ338" i="2"/>
  <c r="AY338" i="2"/>
  <c r="AX338" i="2"/>
  <c r="AW338" i="2"/>
  <c r="AV338" i="2"/>
  <c r="AU338" i="2"/>
  <c r="AT338" i="2"/>
  <c r="AS338" i="2"/>
  <c r="AR338" i="2"/>
  <c r="AQ338" i="2"/>
  <c r="AP338" i="2"/>
  <c r="AO338" i="2"/>
  <c r="AN338" i="2"/>
  <c r="AM338" i="2"/>
  <c r="AL338" i="2"/>
  <c r="AK338" i="2"/>
  <c r="AJ338" i="2"/>
  <c r="AI338" i="2"/>
  <c r="AZ337" i="2"/>
  <c r="AY337" i="2"/>
  <c r="AX337" i="2"/>
  <c r="AW337" i="2"/>
  <c r="AV337" i="2"/>
  <c r="AU337" i="2"/>
  <c r="AT337" i="2"/>
  <c r="AS337" i="2"/>
  <c r="AR337" i="2"/>
  <c r="AQ337" i="2"/>
  <c r="AP337" i="2"/>
  <c r="AO337" i="2"/>
  <c r="AN337" i="2"/>
  <c r="AM337" i="2"/>
  <c r="AL337" i="2"/>
  <c r="AK337" i="2"/>
  <c r="AJ337" i="2"/>
  <c r="AI337" i="2"/>
  <c r="AZ336" i="2"/>
  <c r="AY336" i="2"/>
  <c r="AX336" i="2"/>
  <c r="AW336" i="2"/>
  <c r="AV336" i="2"/>
  <c r="AU336" i="2"/>
  <c r="AT336" i="2"/>
  <c r="AS336" i="2"/>
  <c r="AR336" i="2"/>
  <c r="AQ336" i="2"/>
  <c r="AP336" i="2"/>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I331" i="2"/>
  <c r="AZ330" i="2"/>
  <c r="AY330" i="2"/>
  <c r="AX330" i="2"/>
  <c r="AW330" i="2"/>
  <c r="AV330" i="2"/>
  <c r="AU330" i="2"/>
  <c r="AT330" i="2"/>
  <c r="AS330" i="2"/>
  <c r="AR330" i="2"/>
  <c r="AQ330" i="2"/>
  <c r="AP330" i="2"/>
  <c r="AO330" i="2"/>
  <c r="AN330" i="2"/>
  <c r="AM330" i="2"/>
  <c r="AL330" i="2"/>
  <c r="AK330" i="2"/>
  <c r="AJ330" i="2"/>
  <c r="AI330" i="2"/>
  <c r="AZ329" i="2"/>
  <c r="AY329" i="2"/>
  <c r="AX329" i="2"/>
  <c r="AW329" i="2"/>
  <c r="AV329" i="2"/>
  <c r="AU329" i="2"/>
  <c r="AT329" i="2"/>
  <c r="AS329" i="2"/>
  <c r="AR329" i="2"/>
  <c r="AQ329" i="2"/>
  <c r="AP329" i="2"/>
  <c r="AO329" i="2"/>
  <c r="AN329" i="2"/>
  <c r="AM329" i="2"/>
  <c r="AL329" i="2"/>
  <c r="AK329" i="2"/>
  <c r="AJ329" i="2"/>
  <c r="AI329" i="2"/>
  <c r="AZ328" i="2"/>
  <c r="AY328" i="2"/>
  <c r="AX328" i="2"/>
  <c r="AW328" i="2"/>
  <c r="AV328" i="2"/>
  <c r="AU328" i="2"/>
  <c r="AT328" i="2"/>
  <c r="AS328" i="2"/>
  <c r="AR328" i="2"/>
  <c r="AQ328" i="2"/>
  <c r="AP328" i="2"/>
  <c r="AO328" i="2"/>
  <c r="AN328" i="2"/>
  <c r="AM328" i="2"/>
  <c r="AL328" i="2"/>
  <c r="AK328" i="2"/>
  <c r="AJ328" i="2"/>
  <c r="AI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Z320" i="2"/>
  <c r="AY320" i="2"/>
  <c r="AX320" i="2"/>
  <c r="AW320" i="2"/>
  <c r="AV320" i="2"/>
  <c r="AU320" i="2"/>
  <c r="AT320" i="2"/>
  <c r="AS320" i="2"/>
  <c r="AR320" i="2"/>
  <c r="AQ320" i="2"/>
  <c r="AP320" i="2"/>
  <c r="AO320" i="2"/>
  <c r="AN320" i="2"/>
  <c r="AM320" i="2"/>
  <c r="AL320" i="2"/>
  <c r="AK320" i="2"/>
  <c r="AJ320" i="2"/>
  <c r="AI320" i="2"/>
  <c r="AZ319" i="2"/>
  <c r="AY319" i="2"/>
  <c r="AX319" i="2"/>
  <c r="AW319" i="2"/>
  <c r="AV319" i="2"/>
  <c r="AU319" i="2"/>
  <c r="AT319" i="2"/>
  <c r="AS319" i="2"/>
  <c r="AR319" i="2"/>
  <c r="AQ319" i="2"/>
  <c r="AP319" i="2"/>
  <c r="AO319" i="2"/>
  <c r="AN319" i="2"/>
  <c r="AM319" i="2"/>
  <c r="AL319" i="2"/>
  <c r="AK319" i="2"/>
  <c r="AJ319" i="2"/>
  <c r="AI319" i="2"/>
  <c r="AZ318" i="2"/>
  <c r="AY318" i="2"/>
  <c r="AX318" i="2"/>
  <c r="AW318" i="2"/>
  <c r="AV318" i="2"/>
  <c r="AU318" i="2"/>
  <c r="AT318" i="2"/>
  <c r="AS318" i="2"/>
  <c r="AR318" i="2"/>
  <c r="AQ318" i="2"/>
  <c r="AP318" i="2"/>
  <c r="AO318" i="2"/>
  <c r="AN318" i="2"/>
  <c r="AM318" i="2"/>
  <c r="AL318" i="2"/>
  <c r="AK318" i="2"/>
  <c r="AJ318" i="2"/>
  <c r="AI318" i="2"/>
  <c r="AZ317" i="2"/>
  <c r="AY317" i="2"/>
  <c r="AX317" i="2"/>
  <c r="AW317" i="2"/>
  <c r="AV317" i="2"/>
  <c r="AU317" i="2"/>
  <c r="AT317" i="2"/>
  <c r="AS317" i="2"/>
  <c r="AR317" i="2"/>
  <c r="AQ317" i="2"/>
  <c r="AP317" i="2"/>
  <c r="AO317" i="2"/>
  <c r="AN317" i="2"/>
  <c r="AM317" i="2"/>
  <c r="AL317" i="2"/>
  <c r="AK317" i="2"/>
  <c r="AJ317" i="2"/>
  <c r="AI317" i="2"/>
  <c r="AZ316" i="2"/>
  <c r="AY316" i="2"/>
  <c r="AX316" i="2"/>
  <c r="AW316" i="2"/>
  <c r="AV316" i="2"/>
  <c r="AU316" i="2"/>
  <c r="AT316" i="2"/>
  <c r="AS316" i="2"/>
  <c r="AR316" i="2"/>
  <c r="AQ316" i="2"/>
  <c r="AP316" i="2"/>
  <c r="AO316" i="2"/>
  <c r="AN316" i="2"/>
  <c r="AM316" i="2"/>
  <c r="AL316" i="2"/>
  <c r="AK316" i="2"/>
  <c r="AJ316" i="2"/>
  <c r="AI316" i="2"/>
  <c r="AZ315" i="2"/>
  <c r="AY315" i="2"/>
  <c r="AX315" i="2"/>
  <c r="AW315" i="2"/>
  <c r="AV315" i="2"/>
  <c r="AU315" i="2"/>
  <c r="AT315" i="2"/>
  <c r="AS315" i="2"/>
  <c r="AR315" i="2"/>
  <c r="AQ315" i="2"/>
  <c r="AP315" i="2"/>
  <c r="AO315" i="2"/>
  <c r="AN315" i="2"/>
  <c r="AM315" i="2"/>
  <c r="AL315" i="2"/>
  <c r="AK315" i="2"/>
  <c r="AJ315" i="2"/>
  <c r="AI315" i="2"/>
  <c r="AZ314" i="2"/>
  <c r="AY314" i="2"/>
  <c r="AX314" i="2"/>
  <c r="AW314" i="2"/>
  <c r="AV314" i="2"/>
  <c r="AU314" i="2"/>
  <c r="AT314" i="2"/>
  <c r="AS314" i="2"/>
  <c r="AR314" i="2"/>
  <c r="AQ314" i="2"/>
  <c r="AP314" i="2"/>
  <c r="AO314" i="2"/>
  <c r="AN314" i="2"/>
  <c r="AM314" i="2"/>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Z310" i="2"/>
  <c r="AY310" i="2"/>
  <c r="AX310" i="2"/>
  <c r="AW310" i="2"/>
  <c r="AV310" i="2"/>
  <c r="AU310" i="2"/>
  <c r="AT310" i="2"/>
  <c r="AS310" i="2"/>
  <c r="AR310" i="2"/>
  <c r="AQ310" i="2"/>
  <c r="AP310" i="2"/>
  <c r="AO310" i="2"/>
  <c r="AN310" i="2"/>
  <c r="AM310" i="2"/>
  <c r="AL310" i="2"/>
  <c r="AK310" i="2"/>
  <c r="AJ310" i="2"/>
  <c r="AI310" i="2"/>
  <c r="AZ309" i="2"/>
  <c r="AY309" i="2"/>
  <c r="AX309" i="2"/>
  <c r="AW309" i="2"/>
  <c r="AV309" i="2"/>
  <c r="AU309" i="2"/>
  <c r="AT309" i="2"/>
  <c r="AS309" i="2"/>
  <c r="AR309" i="2"/>
  <c r="AQ309" i="2"/>
  <c r="AP309" i="2"/>
  <c r="AO309" i="2"/>
  <c r="AN309" i="2"/>
  <c r="AM309" i="2"/>
  <c r="AL309" i="2"/>
  <c r="AK309" i="2"/>
  <c r="AJ309" i="2"/>
  <c r="AI309" i="2"/>
  <c r="AZ308" i="2"/>
  <c r="AY308" i="2"/>
  <c r="AX308" i="2"/>
  <c r="AW308" i="2"/>
  <c r="AV308" i="2"/>
  <c r="AU308" i="2"/>
  <c r="AT308" i="2"/>
  <c r="AS308" i="2"/>
  <c r="AR308" i="2"/>
  <c r="AQ308" i="2"/>
  <c r="AP308" i="2"/>
  <c r="AO308" i="2"/>
  <c r="AN308" i="2"/>
  <c r="AM308" i="2"/>
  <c r="AL308" i="2"/>
  <c r="AK308" i="2"/>
  <c r="AJ308" i="2"/>
  <c r="AI308" i="2"/>
  <c r="AZ307" i="2"/>
  <c r="AY307" i="2"/>
  <c r="AX307" i="2"/>
  <c r="AW307" i="2"/>
  <c r="AV307" i="2"/>
  <c r="AU307" i="2"/>
  <c r="AT307" i="2"/>
  <c r="AS307" i="2"/>
  <c r="AR307" i="2"/>
  <c r="AQ307" i="2"/>
  <c r="AP307" i="2"/>
  <c r="AO307" i="2"/>
  <c r="AN307" i="2"/>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Z301" i="2"/>
  <c r="AY301" i="2"/>
  <c r="AX301" i="2"/>
  <c r="AW301" i="2"/>
  <c r="AV301" i="2"/>
  <c r="AU301" i="2"/>
  <c r="AT301" i="2"/>
  <c r="AS301" i="2"/>
  <c r="AR301" i="2"/>
  <c r="AQ301" i="2"/>
  <c r="AP301" i="2"/>
  <c r="AO301" i="2"/>
  <c r="AN301" i="2"/>
  <c r="AM301" i="2"/>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Z290" i="2"/>
  <c r="AY290" i="2"/>
  <c r="AX290" i="2"/>
  <c r="AW290" i="2"/>
  <c r="AV290" i="2"/>
  <c r="AU290" i="2"/>
  <c r="AT290" i="2"/>
  <c r="AS290" i="2"/>
  <c r="AR290" i="2"/>
  <c r="AQ290" i="2"/>
  <c r="AP290" i="2"/>
  <c r="AO290" i="2"/>
  <c r="AN290" i="2"/>
  <c r="AM290" i="2"/>
  <c r="AL290" i="2"/>
  <c r="AK290" i="2"/>
  <c r="AJ290" i="2"/>
  <c r="AI290" i="2"/>
  <c r="AZ289" i="2"/>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Z287" i="2"/>
  <c r="AY287" i="2"/>
  <c r="AX287" i="2"/>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Z264" i="2"/>
  <c r="AY264" i="2"/>
  <c r="AX264" i="2"/>
  <c r="AW264" i="2"/>
  <c r="AV264" i="2"/>
  <c r="AU264" i="2"/>
  <c r="AT264" i="2"/>
  <c r="AS264" i="2"/>
  <c r="AR264" i="2"/>
  <c r="AQ264" i="2"/>
  <c r="AP264" i="2"/>
  <c r="AO264" i="2"/>
  <c r="AN264" i="2"/>
  <c r="AM264" i="2"/>
  <c r="AL264" i="2"/>
  <c r="AK264" i="2"/>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Z260" i="2"/>
  <c r="AY260" i="2"/>
  <c r="AX260" i="2"/>
  <c r="AW260" i="2"/>
  <c r="AV260" i="2"/>
  <c r="AU260" i="2"/>
  <c r="AT260" i="2"/>
  <c r="AS260" i="2"/>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N258" i="2"/>
  <c r="AM258" i="2"/>
  <c r="AL258" i="2"/>
  <c r="AK258" i="2"/>
  <c r="AJ258" i="2"/>
  <c r="AI258" i="2"/>
  <c r="AZ257" i="2"/>
  <c r="AY257" i="2"/>
  <c r="AX257" i="2"/>
  <c r="AW257" i="2"/>
  <c r="AV257" i="2"/>
  <c r="AU257" i="2"/>
  <c r="AT257" i="2"/>
  <c r="AS257" i="2"/>
  <c r="AR257" i="2"/>
  <c r="AQ257" i="2"/>
  <c r="AP257" i="2"/>
  <c r="AO257" i="2"/>
  <c r="AN257" i="2"/>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J254" i="2"/>
  <c r="AI254" i="2"/>
  <c r="AZ253" i="2"/>
  <c r="AY253" i="2"/>
  <c r="AX253" i="2"/>
  <c r="AW253" i="2"/>
  <c r="AV253" i="2"/>
  <c r="AU253" i="2"/>
  <c r="AT253" i="2"/>
  <c r="AS253" i="2"/>
  <c r="AR253" i="2"/>
  <c r="AQ253" i="2"/>
  <c r="AP253" i="2"/>
  <c r="AO253" i="2"/>
  <c r="AN253" i="2"/>
  <c r="AM253" i="2"/>
  <c r="AL253" i="2"/>
  <c r="AK253" i="2"/>
  <c r="AJ253" i="2"/>
  <c r="AI253" i="2"/>
  <c r="AZ252" i="2"/>
  <c r="AY252" i="2"/>
  <c r="AX252" i="2"/>
  <c r="AW252" i="2"/>
  <c r="AV252" i="2"/>
  <c r="AU252" i="2"/>
  <c r="AT252" i="2"/>
  <c r="AS252" i="2"/>
  <c r="AR252" i="2"/>
  <c r="AQ252" i="2"/>
  <c r="AP252" i="2"/>
  <c r="AO252" i="2"/>
  <c r="AN252" i="2"/>
  <c r="AM252" i="2"/>
  <c r="AL252" i="2"/>
  <c r="AK252" i="2"/>
  <c r="AJ252" i="2"/>
  <c r="AI252" i="2"/>
  <c r="AZ251" i="2"/>
  <c r="AY251" i="2"/>
  <c r="AX251" i="2"/>
  <c r="AW251" i="2"/>
  <c r="AV251" i="2"/>
  <c r="AU251" i="2"/>
  <c r="AT251" i="2"/>
  <c r="AS251" i="2"/>
  <c r="AR251" i="2"/>
  <c r="AQ251" i="2"/>
  <c r="AP251" i="2"/>
  <c r="AO251" i="2"/>
  <c r="AN251" i="2"/>
  <c r="AM251" i="2"/>
  <c r="AL251" i="2"/>
  <c r="AK251" i="2"/>
  <c r="AJ251" i="2"/>
  <c r="AI251" i="2"/>
  <c r="AZ250" i="2"/>
  <c r="AY250" i="2"/>
  <c r="AX250" i="2"/>
  <c r="AW250" i="2"/>
  <c r="AV250" i="2"/>
  <c r="AU250" i="2"/>
  <c r="AT250" i="2"/>
  <c r="AS250" i="2"/>
  <c r="AR250" i="2"/>
  <c r="AQ250" i="2"/>
  <c r="AP250" i="2"/>
  <c r="AO250" i="2"/>
  <c r="AN250" i="2"/>
  <c r="AM250" i="2"/>
  <c r="AL250" i="2"/>
  <c r="AK250" i="2"/>
  <c r="AJ250" i="2"/>
  <c r="AI250" i="2"/>
  <c r="AZ249" i="2"/>
  <c r="AY249" i="2"/>
  <c r="AX249" i="2"/>
  <c r="AW249" i="2"/>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Z247" i="2"/>
  <c r="AY247" i="2"/>
  <c r="AX247" i="2"/>
  <c r="AW247" i="2"/>
  <c r="AV247" i="2"/>
  <c r="AU247" i="2"/>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Z239" i="2"/>
  <c r="AY239" i="2"/>
  <c r="AX239" i="2"/>
  <c r="AW239" i="2"/>
  <c r="AV239" i="2"/>
  <c r="AU239" i="2"/>
  <c r="AT239" i="2"/>
  <c r="AS239" i="2"/>
  <c r="AR239" i="2"/>
  <c r="AQ239" i="2"/>
  <c r="AP239" i="2"/>
  <c r="AO239" i="2"/>
  <c r="AN239" i="2"/>
  <c r="AM239" i="2"/>
  <c r="AL239" i="2"/>
  <c r="AK239" i="2"/>
  <c r="AJ239" i="2"/>
  <c r="AI239" i="2"/>
  <c r="AZ238" i="2"/>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Z236" i="2"/>
  <c r="AY236" i="2"/>
  <c r="AX236" i="2"/>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Z228" i="2"/>
  <c r="AY228" i="2"/>
  <c r="AX228" i="2"/>
  <c r="AW228" i="2"/>
  <c r="AV228" i="2"/>
  <c r="AU228" i="2"/>
  <c r="AT228" i="2"/>
  <c r="AS228" i="2"/>
  <c r="AR228" i="2"/>
  <c r="AQ228" i="2"/>
  <c r="AP228" i="2"/>
  <c r="AO228" i="2"/>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M220" i="2"/>
  <c r="AL220" i="2"/>
  <c r="AK220" i="2"/>
  <c r="AJ220" i="2"/>
  <c r="AI220" i="2"/>
  <c r="AZ219" i="2"/>
  <c r="AY219" i="2"/>
  <c r="AX219" i="2"/>
  <c r="AW219" i="2"/>
  <c r="AV219" i="2"/>
  <c r="AU219" i="2"/>
  <c r="AT219" i="2"/>
  <c r="AS219" i="2"/>
  <c r="AR219" i="2"/>
  <c r="AQ219" i="2"/>
  <c r="AP219" i="2"/>
  <c r="AO219" i="2"/>
  <c r="AN219" i="2"/>
  <c r="AM219" i="2"/>
  <c r="AL219" i="2"/>
  <c r="AK219" i="2"/>
  <c r="AJ219" i="2"/>
  <c r="AI219" i="2"/>
  <c r="AZ218" i="2"/>
  <c r="AY218" i="2"/>
  <c r="AX218" i="2"/>
  <c r="AW218" i="2"/>
  <c r="AV218" i="2"/>
  <c r="AU218" i="2"/>
  <c r="AT218" i="2"/>
  <c r="AS218" i="2"/>
  <c r="AR218" i="2"/>
  <c r="AQ218" i="2"/>
  <c r="AP218" i="2"/>
  <c r="AO218" i="2"/>
  <c r="AN218" i="2"/>
  <c r="AM218" i="2"/>
  <c r="AL218" i="2"/>
  <c r="AK218" i="2"/>
  <c r="AJ218" i="2"/>
  <c r="AI218" i="2"/>
  <c r="AZ217" i="2"/>
  <c r="AY217" i="2"/>
  <c r="AX217" i="2"/>
  <c r="AW217" i="2"/>
  <c r="AV217" i="2"/>
  <c r="AU217" i="2"/>
  <c r="AT217" i="2"/>
  <c r="AS217" i="2"/>
  <c r="AR217" i="2"/>
  <c r="AQ217" i="2"/>
  <c r="AP217" i="2"/>
  <c r="AO217" i="2"/>
  <c r="AN217" i="2"/>
  <c r="AM217" i="2"/>
  <c r="AL217" i="2"/>
  <c r="AK217" i="2"/>
  <c r="AJ217" i="2"/>
  <c r="AI217" i="2"/>
  <c r="AZ216" i="2"/>
  <c r="AY216" i="2"/>
  <c r="AX216" i="2"/>
  <c r="AW216" i="2"/>
  <c r="AV216" i="2"/>
  <c r="AU216" i="2"/>
  <c r="AT216" i="2"/>
  <c r="AS216" i="2"/>
  <c r="AR216" i="2"/>
  <c r="AQ216" i="2"/>
  <c r="AP216" i="2"/>
  <c r="AO216" i="2"/>
  <c r="AN216" i="2"/>
  <c r="AM216" i="2"/>
  <c r="AL216" i="2"/>
  <c r="AK216" i="2"/>
  <c r="AJ216" i="2"/>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Z210" i="2"/>
  <c r="AY210" i="2"/>
  <c r="AX210" i="2"/>
  <c r="AW210" i="2"/>
  <c r="AV210" i="2"/>
  <c r="AU210" i="2"/>
  <c r="AT210" i="2"/>
  <c r="AS210" i="2"/>
  <c r="AR210" i="2"/>
  <c r="AQ210" i="2"/>
  <c r="AP210" i="2"/>
  <c r="AO210" i="2"/>
  <c r="AN210" i="2"/>
  <c r="AM210" i="2"/>
  <c r="AL210" i="2"/>
  <c r="AK210" i="2"/>
  <c r="AJ210" i="2"/>
  <c r="AI210" i="2"/>
  <c r="AZ209" i="2"/>
  <c r="AY209" i="2"/>
  <c r="AX209" i="2"/>
  <c r="AW209" i="2"/>
  <c r="AV209" i="2"/>
  <c r="AU209" i="2"/>
  <c r="AT209" i="2"/>
  <c r="AS209" i="2"/>
  <c r="AR209" i="2"/>
  <c r="AQ209" i="2"/>
  <c r="AP209" i="2"/>
  <c r="AO209" i="2"/>
  <c r="AN209" i="2"/>
  <c r="AM209" i="2"/>
  <c r="AL209" i="2"/>
  <c r="AK209" i="2"/>
  <c r="AJ209" i="2"/>
  <c r="AI209" i="2"/>
  <c r="AZ208" i="2"/>
  <c r="AY208" i="2"/>
  <c r="AX208" i="2"/>
  <c r="AW208" i="2"/>
  <c r="AV208" i="2"/>
  <c r="AU208" i="2"/>
  <c r="AT208" i="2"/>
  <c r="AS208" i="2"/>
  <c r="AR208" i="2"/>
  <c r="AQ208" i="2"/>
  <c r="AP208" i="2"/>
  <c r="AO208" i="2"/>
  <c r="AN208" i="2"/>
  <c r="AM208" i="2"/>
  <c r="AL208" i="2"/>
  <c r="AK208" i="2"/>
  <c r="AJ208" i="2"/>
  <c r="AI208" i="2"/>
  <c r="AZ207" i="2"/>
  <c r="AY207" i="2"/>
  <c r="AX207" i="2"/>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Z190" i="2"/>
  <c r="AY190" i="2"/>
  <c r="AX190" i="2"/>
  <c r="AW190" i="2"/>
  <c r="AV190" i="2"/>
  <c r="AU190" i="2"/>
  <c r="AT190" i="2"/>
  <c r="AS190" i="2"/>
  <c r="AR190" i="2"/>
  <c r="AQ190" i="2"/>
  <c r="AP190" i="2"/>
  <c r="AO190" i="2"/>
  <c r="AN190" i="2"/>
  <c r="AM190" i="2"/>
  <c r="AL190" i="2"/>
  <c r="AK190" i="2"/>
  <c r="AJ190" i="2"/>
  <c r="AI190" i="2"/>
  <c r="AZ189" i="2"/>
  <c r="AY189" i="2"/>
  <c r="AX189" i="2"/>
  <c r="AW189" i="2"/>
  <c r="AV189" i="2"/>
  <c r="AU189" i="2"/>
  <c r="AT189" i="2"/>
  <c r="AS189" i="2"/>
  <c r="AR189" i="2"/>
  <c r="AQ189" i="2"/>
  <c r="AP189" i="2"/>
  <c r="AO189" i="2"/>
  <c r="AN189" i="2"/>
  <c r="AM189" i="2"/>
  <c r="AL189" i="2"/>
  <c r="AK189" i="2"/>
  <c r="AJ189" i="2"/>
  <c r="AI189" i="2"/>
  <c r="AZ188" i="2"/>
  <c r="AY188" i="2"/>
  <c r="AX188" i="2"/>
  <c r="AW188" i="2"/>
  <c r="AV188" i="2"/>
  <c r="AU188" i="2"/>
  <c r="AT188" i="2"/>
  <c r="AS188" i="2"/>
  <c r="AR188" i="2"/>
  <c r="AQ188" i="2"/>
  <c r="AP188" i="2"/>
  <c r="AO188" i="2"/>
  <c r="AN188" i="2"/>
  <c r="AM188" i="2"/>
  <c r="AL188" i="2"/>
  <c r="AK188" i="2"/>
  <c r="AJ188" i="2"/>
  <c r="AI188" i="2"/>
  <c r="AZ187" i="2"/>
  <c r="AY187" i="2"/>
  <c r="AX187" i="2"/>
  <c r="AW187" i="2"/>
  <c r="AV187" i="2"/>
  <c r="AU187" i="2"/>
  <c r="AT187" i="2"/>
  <c r="AS187" i="2"/>
  <c r="AR187" i="2"/>
  <c r="AQ187" i="2"/>
  <c r="AP187" i="2"/>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R181" i="2"/>
  <c r="AQ181" i="2"/>
  <c r="AP181" i="2"/>
  <c r="AO181" i="2"/>
  <c r="AN181" i="2"/>
  <c r="AM181" i="2"/>
  <c r="AL181" i="2"/>
  <c r="AK181" i="2"/>
  <c r="AJ181" i="2"/>
  <c r="AI181" i="2"/>
  <c r="AZ180" i="2"/>
  <c r="AY180" i="2"/>
  <c r="AX180" i="2"/>
  <c r="AW180" i="2"/>
  <c r="AV180" i="2"/>
  <c r="AU180" i="2"/>
  <c r="AT180" i="2"/>
  <c r="AS180" i="2"/>
  <c r="AR180" i="2"/>
  <c r="AQ180" i="2"/>
  <c r="AP180" i="2"/>
  <c r="AO180" i="2"/>
  <c r="AN180" i="2"/>
  <c r="AM180" i="2"/>
  <c r="AL180" i="2"/>
  <c r="AK180" i="2"/>
  <c r="AJ180" i="2"/>
  <c r="AI180" i="2"/>
  <c r="AZ179" i="2"/>
  <c r="AY179" i="2"/>
  <c r="AX179" i="2"/>
  <c r="AW179" i="2"/>
  <c r="AV179" i="2"/>
  <c r="AU179" i="2"/>
  <c r="AT179" i="2"/>
  <c r="AS179" i="2"/>
  <c r="AR179" i="2"/>
  <c r="AQ179" i="2"/>
  <c r="AP179" i="2"/>
  <c r="AO179" i="2"/>
  <c r="AN179" i="2"/>
  <c r="AM179" i="2"/>
  <c r="AL179" i="2"/>
  <c r="AK179" i="2"/>
  <c r="AJ179" i="2"/>
  <c r="AI179" i="2"/>
  <c r="AZ178" i="2"/>
  <c r="AY178" i="2"/>
  <c r="AX178" i="2"/>
  <c r="AW178" i="2"/>
  <c r="AV178" i="2"/>
  <c r="AU178" i="2"/>
  <c r="AT178" i="2"/>
  <c r="AS178" i="2"/>
  <c r="AR178" i="2"/>
  <c r="AQ178" i="2"/>
  <c r="AP178" i="2"/>
  <c r="AO178" i="2"/>
  <c r="AN178" i="2"/>
  <c r="AM178" i="2"/>
  <c r="AL178" i="2"/>
  <c r="AK178" i="2"/>
  <c r="AJ178" i="2"/>
  <c r="AI178" i="2"/>
  <c r="AZ177" i="2"/>
  <c r="AY177" i="2"/>
  <c r="AX177" i="2"/>
  <c r="AW177" i="2"/>
  <c r="AV177" i="2"/>
  <c r="AU177" i="2"/>
  <c r="AT177" i="2"/>
  <c r="AS177" i="2"/>
  <c r="AR177" i="2"/>
  <c r="AQ177" i="2"/>
  <c r="AP177" i="2"/>
  <c r="AO177" i="2"/>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Z171" i="2"/>
  <c r="AY171" i="2"/>
  <c r="AX171" i="2"/>
  <c r="AW171" i="2"/>
  <c r="AV171" i="2"/>
  <c r="AU171" i="2"/>
  <c r="AT171" i="2"/>
  <c r="AS171" i="2"/>
  <c r="AR171" i="2"/>
  <c r="AQ171" i="2"/>
  <c r="AP171" i="2"/>
  <c r="AO171" i="2"/>
  <c r="AN171" i="2"/>
  <c r="AM171" i="2"/>
  <c r="AL171" i="2"/>
  <c r="AK171" i="2"/>
  <c r="AJ171" i="2"/>
  <c r="AI171" i="2"/>
  <c r="AZ170" i="2"/>
  <c r="AY170" i="2"/>
  <c r="AX170" i="2"/>
  <c r="AW170" i="2"/>
  <c r="AV170" i="2"/>
  <c r="AU170" i="2"/>
  <c r="AT170" i="2"/>
  <c r="AS170" i="2"/>
  <c r="AR170" i="2"/>
  <c r="AQ170" i="2"/>
  <c r="AP170" i="2"/>
  <c r="AO170" i="2"/>
  <c r="AN170" i="2"/>
  <c r="AM170" i="2"/>
  <c r="AL170" i="2"/>
  <c r="AK170" i="2"/>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Z160" i="2"/>
  <c r="AY160" i="2"/>
  <c r="AX160" i="2"/>
  <c r="AW160" i="2"/>
  <c r="AV160" i="2"/>
  <c r="AU160" i="2"/>
  <c r="AT160" i="2"/>
  <c r="AS160" i="2"/>
  <c r="AR160" i="2"/>
  <c r="AQ160" i="2"/>
  <c r="AP160" i="2"/>
  <c r="AO160" i="2"/>
  <c r="AN160" i="2"/>
  <c r="AM160" i="2"/>
  <c r="AL160" i="2"/>
  <c r="AK160" i="2"/>
  <c r="AJ160" i="2"/>
  <c r="AI160" i="2"/>
  <c r="AZ159" i="2"/>
  <c r="AY159" i="2"/>
  <c r="AX159" i="2"/>
  <c r="AW159" i="2"/>
  <c r="AV159" i="2"/>
  <c r="AU159" i="2"/>
  <c r="AT159" i="2"/>
  <c r="AS159" i="2"/>
  <c r="AR159" i="2"/>
  <c r="AQ159" i="2"/>
  <c r="AP159" i="2"/>
  <c r="AO159" i="2"/>
  <c r="AN159" i="2"/>
  <c r="AM159" i="2"/>
  <c r="AL159" i="2"/>
  <c r="AK159" i="2"/>
  <c r="AJ159" i="2"/>
  <c r="AI159" i="2"/>
  <c r="AZ158" i="2"/>
  <c r="AY158" i="2"/>
  <c r="AX158" i="2"/>
  <c r="AW158" i="2"/>
  <c r="AV158" i="2"/>
  <c r="AU158" i="2"/>
  <c r="AT158" i="2"/>
  <c r="AS158" i="2"/>
  <c r="AR158" i="2"/>
  <c r="AQ158" i="2"/>
  <c r="AP158" i="2"/>
  <c r="AO158" i="2"/>
  <c r="AN158" i="2"/>
  <c r="AM158" i="2"/>
  <c r="AL158" i="2"/>
  <c r="AK158" i="2"/>
  <c r="AJ158" i="2"/>
  <c r="AI158" i="2"/>
  <c r="AZ157" i="2"/>
  <c r="AY157" i="2"/>
  <c r="AX157" i="2"/>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I151" i="2"/>
  <c r="AZ150" i="2"/>
  <c r="AY150" i="2"/>
  <c r="AX150" i="2"/>
  <c r="AW150" i="2"/>
  <c r="AV150" i="2"/>
  <c r="AU150" i="2"/>
  <c r="AT150" i="2"/>
  <c r="AS150" i="2"/>
  <c r="AR150" i="2"/>
  <c r="AQ150" i="2"/>
  <c r="AP150" i="2"/>
  <c r="AO150" i="2"/>
  <c r="AN150" i="2"/>
  <c r="AM150" i="2"/>
  <c r="AL150" i="2"/>
  <c r="AK150" i="2"/>
  <c r="AJ150" i="2"/>
  <c r="AI150" i="2"/>
  <c r="AZ149" i="2"/>
  <c r="AY149" i="2"/>
  <c r="AX149" i="2"/>
  <c r="AW149" i="2"/>
  <c r="AV149" i="2"/>
  <c r="AU149" i="2"/>
  <c r="AT149" i="2"/>
  <c r="AS149" i="2"/>
  <c r="AR149" i="2"/>
  <c r="AQ149" i="2"/>
  <c r="AP149" i="2"/>
  <c r="AO149" i="2"/>
  <c r="AN149" i="2"/>
  <c r="AM149" i="2"/>
  <c r="AL149" i="2"/>
  <c r="AK149" i="2"/>
  <c r="AJ149" i="2"/>
  <c r="AI149" i="2"/>
  <c r="AZ148" i="2"/>
  <c r="AY148" i="2"/>
  <c r="AX148" i="2"/>
  <c r="AW148" i="2"/>
  <c r="AV148" i="2"/>
  <c r="AU148" i="2"/>
  <c r="AT148" i="2"/>
  <c r="AS148" i="2"/>
  <c r="AR148" i="2"/>
  <c r="AQ148" i="2"/>
  <c r="AP148" i="2"/>
  <c r="AO148" i="2"/>
  <c r="AN148" i="2"/>
  <c r="AM148" i="2"/>
  <c r="AL148" i="2"/>
  <c r="AK148" i="2"/>
  <c r="AJ148" i="2"/>
  <c r="AI148" i="2"/>
  <c r="AZ147" i="2"/>
  <c r="AY147" i="2"/>
  <c r="AX147" i="2"/>
  <c r="AW147" i="2"/>
  <c r="AV147" i="2"/>
  <c r="AU147" i="2"/>
  <c r="AT147" i="2"/>
  <c r="AS147" i="2"/>
  <c r="AR147" i="2"/>
  <c r="AQ147" i="2"/>
  <c r="AP147" i="2"/>
  <c r="AO147" i="2"/>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Z145" i="2"/>
  <c r="AY145" i="2"/>
  <c r="AX145" i="2"/>
  <c r="AW145" i="2"/>
  <c r="AV145" i="2"/>
  <c r="AU145" i="2"/>
  <c r="AT145" i="2"/>
  <c r="AS145" i="2"/>
  <c r="AR145" i="2"/>
  <c r="AQ145" i="2"/>
  <c r="AP145" i="2"/>
  <c r="AO145" i="2"/>
  <c r="AN145" i="2"/>
  <c r="AM145" i="2"/>
  <c r="AL145" i="2"/>
  <c r="AK145" i="2"/>
  <c r="AJ145" i="2"/>
  <c r="AI145" i="2"/>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I139" i="2"/>
  <c r="AZ138" i="2"/>
  <c r="AY138" i="2"/>
  <c r="AX138" i="2"/>
  <c r="AW138" i="2"/>
  <c r="AV138" i="2"/>
  <c r="AU138" i="2"/>
  <c r="AT138" i="2"/>
  <c r="AS138" i="2"/>
  <c r="AR138" i="2"/>
  <c r="AQ138" i="2"/>
  <c r="AP138" i="2"/>
  <c r="AO138" i="2"/>
  <c r="AN138" i="2"/>
  <c r="AM138" i="2"/>
  <c r="AL138" i="2"/>
  <c r="AK138" i="2"/>
  <c r="AJ138" i="2"/>
  <c r="AI138" i="2"/>
  <c r="AZ137" i="2"/>
  <c r="AY137" i="2"/>
  <c r="AX137" i="2"/>
  <c r="AW137" i="2"/>
  <c r="AV137" i="2"/>
  <c r="AU137" i="2"/>
  <c r="AT137" i="2"/>
  <c r="AS137" i="2"/>
  <c r="AR137" i="2"/>
  <c r="AQ137" i="2"/>
  <c r="AP137" i="2"/>
  <c r="AO137" i="2"/>
  <c r="AN137" i="2"/>
  <c r="AM137" i="2"/>
  <c r="AL137" i="2"/>
  <c r="AK137" i="2"/>
  <c r="AJ137" i="2"/>
  <c r="AI137" i="2"/>
  <c r="AZ136" i="2"/>
  <c r="AY136" i="2"/>
  <c r="AX136" i="2"/>
  <c r="AW136" i="2"/>
  <c r="AV136" i="2"/>
  <c r="AU136" i="2"/>
  <c r="AT136" i="2"/>
  <c r="AS136" i="2"/>
  <c r="AR136" i="2"/>
  <c r="AQ136" i="2"/>
  <c r="AP136" i="2"/>
  <c r="AO136" i="2"/>
  <c r="AN136" i="2"/>
  <c r="AM136" i="2"/>
  <c r="AL136" i="2"/>
  <c r="AK136" i="2"/>
  <c r="AJ136" i="2"/>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Z133" i="2"/>
  <c r="AY133" i="2"/>
  <c r="AX133" i="2"/>
  <c r="AW133" i="2"/>
  <c r="AV133" i="2"/>
  <c r="AU133" i="2"/>
  <c r="AT133" i="2"/>
  <c r="AS133" i="2"/>
  <c r="AR133" i="2"/>
  <c r="AQ133" i="2"/>
  <c r="AP133" i="2"/>
  <c r="AO133" i="2"/>
  <c r="AN133" i="2"/>
  <c r="AM133" i="2"/>
  <c r="AL133" i="2"/>
  <c r="AK133" i="2"/>
  <c r="AJ133" i="2"/>
  <c r="AI133" i="2"/>
  <c r="AZ132" i="2"/>
  <c r="AY132" i="2"/>
  <c r="AX132" i="2"/>
  <c r="AW132" i="2"/>
  <c r="AV132" i="2"/>
  <c r="AU132" i="2"/>
  <c r="AT132" i="2"/>
  <c r="AS132" i="2"/>
  <c r="AR132" i="2"/>
  <c r="AQ132" i="2"/>
  <c r="AP132" i="2"/>
  <c r="AO132" i="2"/>
  <c r="AN132" i="2"/>
  <c r="AM132" i="2"/>
  <c r="AL132" i="2"/>
  <c r="AK132" i="2"/>
  <c r="AJ132" i="2"/>
  <c r="AI132" i="2"/>
  <c r="AZ131" i="2"/>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Z129" i="2"/>
  <c r="AY129" i="2"/>
  <c r="AX129" i="2"/>
  <c r="AW129" i="2"/>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Z120" i="2"/>
  <c r="AY120" i="2"/>
  <c r="AX120" i="2"/>
  <c r="AW120" i="2"/>
  <c r="AV120" i="2"/>
  <c r="AU120" i="2"/>
  <c r="AT120" i="2"/>
  <c r="AS120" i="2"/>
  <c r="AR120" i="2"/>
  <c r="AQ120" i="2"/>
  <c r="AP120" i="2"/>
  <c r="AO120" i="2"/>
  <c r="AN120" i="2"/>
  <c r="AM120" i="2"/>
  <c r="AL120" i="2"/>
  <c r="AK120" i="2"/>
  <c r="AJ120" i="2"/>
  <c r="AI120" i="2"/>
  <c r="AZ119" i="2"/>
  <c r="AY119" i="2"/>
  <c r="AX119" i="2"/>
  <c r="AW119" i="2"/>
  <c r="AV119" i="2"/>
  <c r="AU119" i="2"/>
  <c r="AT119" i="2"/>
  <c r="AS119" i="2"/>
  <c r="AR119" i="2"/>
  <c r="AQ119" i="2"/>
  <c r="AP119" i="2"/>
  <c r="AO119" i="2"/>
  <c r="AN119" i="2"/>
  <c r="AM119" i="2"/>
  <c r="AL119" i="2"/>
  <c r="AK119" i="2"/>
  <c r="AJ119" i="2"/>
  <c r="AI119" i="2"/>
  <c r="AZ118" i="2"/>
  <c r="AY118" i="2"/>
  <c r="AX118" i="2"/>
  <c r="AW118" i="2"/>
  <c r="AV118" i="2"/>
  <c r="AU118" i="2"/>
  <c r="AT118" i="2"/>
  <c r="AS118" i="2"/>
  <c r="AR118" i="2"/>
  <c r="AQ118" i="2"/>
  <c r="AP118" i="2"/>
  <c r="AO118" i="2"/>
  <c r="AN118" i="2"/>
  <c r="AM118" i="2"/>
  <c r="AL118" i="2"/>
  <c r="AK118" i="2"/>
  <c r="AJ118" i="2"/>
  <c r="AI118" i="2"/>
  <c r="AZ117" i="2"/>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J111" i="2"/>
  <c r="AI111" i="2"/>
  <c r="AZ110" i="2"/>
  <c r="AY110" i="2"/>
  <c r="AX110" i="2"/>
  <c r="AW110" i="2"/>
  <c r="AV110" i="2"/>
  <c r="AU110" i="2"/>
  <c r="AT110" i="2"/>
  <c r="AS110" i="2"/>
  <c r="AR110" i="2"/>
  <c r="AQ110" i="2"/>
  <c r="AP110" i="2"/>
  <c r="AO110" i="2"/>
  <c r="AN110" i="2"/>
  <c r="AM110" i="2"/>
  <c r="AL110" i="2"/>
  <c r="AK110" i="2"/>
  <c r="AJ110" i="2"/>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Z107" i="2"/>
  <c r="AY107" i="2"/>
  <c r="AX107" i="2"/>
  <c r="AW107" i="2"/>
  <c r="AV107" i="2"/>
  <c r="AU107" i="2"/>
  <c r="AT107" i="2"/>
  <c r="AS107" i="2"/>
  <c r="AR107" i="2"/>
  <c r="AQ107" i="2"/>
  <c r="AP107" i="2"/>
  <c r="AO107" i="2"/>
  <c r="AN107" i="2"/>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Z104" i="2"/>
  <c r="AY104" i="2"/>
  <c r="AX104" i="2"/>
  <c r="AW104" i="2"/>
  <c r="AV104" i="2"/>
  <c r="AU104" i="2"/>
  <c r="AT104" i="2"/>
  <c r="AS104" i="2"/>
  <c r="AR104" i="2"/>
  <c r="AQ104" i="2"/>
  <c r="AP104" i="2"/>
  <c r="AO104" i="2"/>
  <c r="AN104" i="2"/>
  <c r="AM104" i="2"/>
  <c r="AL104" i="2"/>
  <c r="AK104" i="2"/>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M99" i="2"/>
  <c r="AL99" i="2"/>
  <c r="AK99" i="2"/>
  <c r="AJ99" i="2"/>
  <c r="AI99" i="2"/>
  <c r="AZ98" i="2"/>
  <c r="AY98" i="2"/>
  <c r="AX98" i="2"/>
  <c r="AW98" i="2"/>
  <c r="AV98" i="2"/>
  <c r="AU98" i="2"/>
  <c r="AT98" i="2"/>
  <c r="AS98" i="2"/>
  <c r="AR98" i="2"/>
  <c r="AQ98" i="2"/>
  <c r="AP98" i="2"/>
  <c r="AO98" i="2"/>
  <c r="AN98" i="2"/>
  <c r="AM98" i="2"/>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J94" i="2"/>
  <c r="AI94" i="2"/>
  <c r="AZ93" i="2"/>
  <c r="AY93" i="2"/>
  <c r="AX93" i="2"/>
  <c r="AW93" i="2"/>
  <c r="AV93" i="2"/>
  <c r="AU93" i="2"/>
  <c r="AT93" i="2"/>
  <c r="AS93" i="2"/>
  <c r="AR93" i="2"/>
  <c r="AQ93" i="2"/>
  <c r="AP93" i="2"/>
  <c r="AO93" i="2"/>
  <c r="AN93" i="2"/>
  <c r="AM93" i="2"/>
  <c r="AL93" i="2"/>
  <c r="AK93" i="2"/>
  <c r="AJ93" i="2"/>
  <c r="AI93" i="2"/>
  <c r="AZ92" i="2"/>
  <c r="AY92" i="2"/>
  <c r="AX92" i="2"/>
  <c r="AW92" i="2"/>
  <c r="AV92" i="2"/>
  <c r="AU92" i="2"/>
  <c r="AT92" i="2"/>
  <c r="AS92" i="2"/>
  <c r="AR92" i="2"/>
  <c r="AQ92" i="2"/>
  <c r="AP92" i="2"/>
  <c r="AO92" i="2"/>
  <c r="AN92" i="2"/>
  <c r="AM92" i="2"/>
  <c r="AL92" i="2"/>
  <c r="AK92" i="2"/>
  <c r="AJ92" i="2"/>
  <c r="AI92" i="2"/>
  <c r="AZ91" i="2"/>
  <c r="AY91" i="2"/>
  <c r="AX91" i="2"/>
  <c r="AW91" i="2"/>
  <c r="AV91" i="2"/>
  <c r="AU91" i="2"/>
  <c r="AT91" i="2"/>
  <c r="AS91" i="2"/>
  <c r="AR91" i="2"/>
  <c r="AQ91" i="2"/>
  <c r="AP91" i="2"/>
  <c r="AO91" i="2"/>
  <c r="AN91" i="2"/>
  <c r="AM91" i="2"/>
  <c r="AL91" i="2"/>
  <c r="AK91" i="2"/>
  <c r="AJ91" i="2"/>
  <c r="AI91" i="2"/>
  <c r="AZ90" i="2"/>
  <c r="AY90" i="2"/>
  <c r="AX90" i="2"/>
  <c r="AW90" i="2"/>
  <c r="AV90" i="2"/>
  <c r="AU90" i="2"/>
  <c r="AT90" i="2"/>
  <c r="AS90" i="2"/>
  <c r="AR90" i="2"/>
  <c r="AQ90" i="2"/>
  <c r="AP90" i="2"/>
  <c r="AO90" i="2"/>
  <c r="AN90" i="2"/>
  <c r="AM90" i="2"/>
  <c r="AL90" i="2"/>
  <c r="AK90" i="2"/>
  <c r="AJ90" i="2"/>
  <c r="AI90" i="2"/>
  <c r="AZ89" i="2"/>
  <c r="AY89" i="2"/>
  <c r="AX89" i="2"/>
  <c r="AW89" i="2"/>
  <c r="AV89" i="2"/>
  <c r="AU89" i="2"/>
  <c r="AT89" i="2"/>
  <c r="AS89" i="2"/>
  <c r="AR89" i="2"/>
  <c r="AQ89" i="2"/>
  <c r="AP89" i="2"/>
  <c r="AO89" i="2"/>
  <c r="AN89" i="2"/>
  <c r="AM89" i="2"/>
  <c r="AL89" i="2"/>
  <c r="AK89" i="2"/>
  <c r="AJ89" i="2"/>
  <c r="AI89" i="2"/>
  <c r="AZ88" i="2"/>
  <c r="AY88" i="2"/>
  <c r="AX88" i="2"/>
  <c r="AW88" i="2"/>
  <c r="AV88" i="2"/>
  <c r="AU88" i="2"/>
  <c r="AT88" i="2"/>
  <c r="AS88" i="2"/>
  <c r="AR88" i="2"/>
  <c r="AQ88" i="2"/>
  <c r="AP88" i="2"/>
  <c r="AO88" i="2"/>
  <c r="AN88" i="2"/>
  <c r="AM88" i="2"/>
  <c r="AL88" i="2"/>
  <c r="AK88" i="2"/>
  <c r="AJ88" i="2"/>
  <c r="AI88" i="2"/>
  <c r="AZ87" i="2"/>
  <c r="AY87" i="2"/>
  <c r="AX87" i="2"/>
  <c r="AW87" i="2"/>
  <c r="AV87" i="2"/>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Z79" i="2"/>
  <c r="AY79" i="2"/>
  <c r="AX79" i="2"/>
  <c r="AW79" i="2"/>
  <c r="AV79" i="2"/>
  <c r="AU79" i="2"/>
  <c r="AT79" i="2"/>
  <c r="AS79" i="2"/>
  <c r="AR79" i="2"/>
  <c r="AQ79" i="2"/>
  <c r="AP79" i="2"/>
  <c r="AO79" i="2"/>
  <c r="AN79" i="2"/>
  <c r="AM79" i="2"/>
  <c r="AL79" i="2"/>
  <c r="AK79" i="2"/>
  <c r="AJ79" i="2"/>
  <c r="AI79" i="2"/>
  <c r="AZ78" i="2"/>
  <c r="AY78" i="2"/>
  <c r="AX78" i="2"/>
  <c r="AW78" i="2"/>
  <c r="AV78" i="2"/>
  <c r="AU78" i="2"/>
  <c r="AT78" i="2"/>
  <c r="AS78" i="2"/>
  <c r="AR78" i="2"/>
  <c r="AQ78" i="2"/>
  <c r="AP78" i="2"/>
  <c r="AO78" i="2"/>
  <c r="AN78" i="2"/>
  <c r="AM78" i="2"/>
  <c r="AL78" i="2"/>
  <c r="AK78" i="2"/>
  <c r="AJ78" i="2"/>
  <c r="AI78" i="2"/>
  <c r="AZ77" i="2"/>
  <c r="AY77" i="2"/>
  <c r="AX77" i="2"/>
  <c r="AW77" i="2"/>
  <c r="AV77" i="2"/>
  <c r="AU77" i="2"/>
  <c r="AT77" i="2"/>
  <c r="AS77" i="2"/>
  <c r="AR77" i="2"/>
  <c r="AQ77" i="2"/>
  <c r="AP77" i="2"/>
  <c r="AO77" i="2"/>
  <c r="AN77" i="2"/>
  <c r="AM77" i="2"/>
  <c r="AL77" i="2"/>
  <c r="AK77" i="2"/>
  <c r="AJ77" i="2"/>
  <c r="AI77" i="2"/>
  <c r="AZ76" i="2"/>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Q71" i="2"/>
  <c r="AP71" i="2"/>
  <c r="AO71" i="2"/>
  <c r="AN71" i="2"/>
  <c r="AM71" i="2"/>
  <c r="AL71" i="2"/>
  <c r="AK71" i="2"/>
  <c r="AJ71" i="2"/>
  <c r="AI71" i="2"/>
  <c r="AZ70" i="2"/>
  <c r="AY70" i="2"/>
  <c r="AX70" i="2"/>
  <c r="AW70" i="2"/>
  <c r="AV70" i="2"/>
  <c r="AU70" i="2"/>
  <c r="AT70" i="2"/>
  <c r="AS70" i="2"/>
  <c r="AR70" i="2"/>
  <c r="AQ70" i="2"/>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Z67" i="2"/>
  <c r="AY67" i="2"/>
  <c r="AX67" i="2"/>
  <c r="AW67" i="2"/>
  <c r="AV67" i="2"/>
  <c r="AU67" i="2"/>
  <c r="AT67" i="2"/>
  <c r="AS67" i="2"/>
  <c r="AR67" i="2"/>
  <c r="AQ67" i="2"/>
  <c r="AP67" i="2"/>
  <c r="AO67" i="2"/>
  <c r="AN67" i="2"/>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J64" i="2"/>
  <c r="AI64" i="2"/>
  <c r="AZ63" i="2"/>
  <c r="AY63" i="2"/>
  <c r="AX63" i="2"/>
  <c r="AW63" i="2"/>
  <c r="AV63" i="2"/>
  <c r="AU63" i="2"/>
  <c r="AT63" i="2"/>
  <c r="AS63" i="2"/>
  <c r="AR63" i="2"/>
  <c r="AQ63" i="2"/>
  <c r="AP63" i="2"/>
  <c r="AO63" i="2"/>
  <c r="AN63" i="2"/>
  <c r="AM63" i="2"/>
  <c r="AL63" i="2"/>
  <c r="AK63" i="2"/>
  <c r="AJ63" i="2"/>
  <c r="AI63" i="2"/>
  <c r="AZ62" i="2"/>
  <c r="AY62" i="2"/>
  <c r="AX62" i="2"/>
  <c r="AW62" i="2"/>
  <c r="AV62" i="2"/>
  <c r="AU62" i="2"/>
  <c r="AT62" i="2"/>
  <c r="AS62" i="2"/>
  <c r="AR62" i="2"/>
  <c r="AQ62" i="2"/>
  <c r="AP62" i="2"/>
  <c r="AO62" i="2"/>
  <c r="AN62" i="2"/>
  <c r="AM62" i="2"/>
  <c r="AL62" i="2"/>
  <c r="AK62" i="2"/>
  <c r="AJ62" i="2"/>
  <c r="AI62" i="2"/>
  <c r="AZ61" i="2"/>
  <c r="AY61" i="2"/>
  <c r="AX61" i="2"/>
  <c r="AW61" i="2"/>
  <c r="AV61" i="2"/>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I60" i="2"/>
  <c r="AZ59" i="2"/>
  <c r="AY59" i="2"/>
  <c r="AX59" i="2"/>
  <c r="AW59" i="2"/>
  <c r="AV59" i="2"/>
  <c r="AU59" i="2"/>
  <c r="AT59" i="2"/>
  <c r="AS59" i="2"/>
  <c r="AR59" i="2"/>
  <c r="AQ59" i="2"/>
  <c r="AP59" i="2"/>
  <c r="AO59" i="2"/>
  <c r="AN59" i="2"/>
  <c r="AM59" i="2"/>
  <c r="AL59" i="2"/>
  <c r="AK59" i="2"/>
  <c r="AJ59" i="2"/>
  <c r="AI59" i="2"/>
  <c r="AZ58" i="2"/>
  <c r="AY58" i="2"/>
  <c r="AX58" i="2"/>
  <c r="AW58" i="2"/>
  <c r="AV58" i="2"/>
  <c r="AU58" i="2"/>
  <c r="AT58" i="2"/>
  <c r="AS58" i="2"/>
  <c r="AR58" i="2"/>
  <c r="AQ58" i="2"/>
  <c r="AP58" i="2"/>
  <c r="AO58" i="2"/>
  <c r="AN58" i="2"/>
  <c r="AM58" i="2"/>
  <c r="AL58" i="2"/>
  <c r="AK58" i="2"/>
  <c r="AJ58" i="2"/>
  <c r="AI58" i="2"/>
  <c r="AZ57" i="2"/>
  <c r="AY57" i="2"/>
  <c r="AX57" i="2"/>
  <c r="AW57" i="2"/>
  <c r="AV57" i="2"/>
  <c r="AU57" i="2"/>
  <c r="AT57" i="2"/>
  <c r="AS57" i="2"/>
  <c r="AR57" i="2"/>
  <c r="AQ57" i="2"/>
  <c r="AP57" i="2"/>
  <c r="AO57" i="2"/>
  <c r="AN57" i="2"/>
  <c r="AM57" i="2"/>
  <c r="AL57" i="2"/>
  <c r="AK57" i="2"/>
  <c r="AJ57" i="2"/>
  <c r="AI57" i="2"/>
  <c r="AZ56" i="2"/>
  <c r="AY56" i="2"/>
  <c r="AX56" i="2"/>
  <c r="AW56" i="2"/>
  <c r="AV56" i="2"/>
  <c r="AU56" i="2"/>
  <c r="AT56" i="2"/>
  <c r="AS56" i="2"/>
  <c r="AR56" i="2"/>
  <c r="AQ56" i="2"/>
  <c r="AP56" i="2"/>
  <c r="AO56" i="2"/>
  <c r="AN56" i="2"/>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Z53" i="2"/>
  <c r="AY53" i="2"/>
  <c r="AX53" i="2"/>
  <c r="AW53" i="2"/>
  <c r="AV53" i="2"/>
  <c r="AU53" i="2"/>
  <c r="AT53" i="2"/>
  <c r="AS53" i="2"/>
  <c r="AR53" i="2"/>
  <c r="AQ53" i="2"/>
  <c r="AP53" i="2"/>
  <c r="AO53" i="2"/>
  <c r="AN53" i="2"/>
  <c r="AM53" i="2"/>
  <c r="AL53" i="2"/>
  <c r="AK53" i="2"/>
  <c r="AJ53" i="2"/>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Z48" i="2"/>
  <c r="AY48" i="2"/>
  <c r="AX48" i="2"/>
  <c r="AW48" i="2"/>
  <c r="AV48" i="2"/>
  <c r="AU48" i="2"/>
  <c r="AT48" i="2"/>
  <c r="AS48" i="2"/>
  <c r="AR48" i="2"/>
  <c r="AQ48" i="2"/>
  <c r="AP48" i="2"/>
  <c r="AO48" i="2"/>
  <c r="AN48" i="2"/>
  <c r="AM48" i="2"/>
  <c r="AL48" i="2"/>
  <c r="AK48" i="2"/>
  <c r="AJ48" i="2"/>
  <c r="AI48" i="2"/>
  <c r="AZ47" i="2"/>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Z39" i="2"/>
  <c r="AY39" i="2"/>
  <c r="AX39" i="2"/>
  <c r="AW39" i="2"/>
  <c r="AV39" i="2"/>
  <c r="AU39" i="2"/>
  <c r="AT39" i="2"/>
  <c r="AS39" i="2"/>
  <c r="AR39" i="2"/>
  <c r="AQ39" i="2"/>
  <c r="AP39" i="2"/>
  <c r="AO39" i="2"/>
  <c r="AN39" i="2"/>
  <c r="AM39" i="2"/>
  <c r="AL39" i="2"/>
  <c r="AK39" i="2"/>
  <c r="AJ39" i="2"/>
  <c r="AI39" i="2"/>
  <c r="AZ38" i="2"/>
  <c r="AY38" i="2"/>
  <c r="AX38" i="2"/>
  <c r="AW38" i="2"/>
  <c r="AV38" i="2"/>
  <c r="AU38" i="2"/>
  <c r="AT38" i="2"/>
  <c r="AS38" i="2"/>
  <c r="AR38" i="2"/>
  <c r="AQ38" i="2"/>
  <c r="AP38" i="2"/>
  <c r="AO38" i="2"/>
  <c r="AN38" i="2"/>
  <c r="AM38" i="2"/>
  <c r="AL38" i="2"/>
  <c r="AK38" i="2"/>
  <c r="AJ38" i="2"/>
  <c r="AI38" i="2"/>
  <c r="BV37" i="2" a="1"/>
  <c r="BV37" i="2" s="1"/>
  <c r="AZ37" i="2"/>
  <c r="AY37" i="2"/>
  <c r="AX37" i="2"/>
  <c r="AW37" i="2"/>
  <c r="AV37" i="2"/>
  <c r="AU37" i="2"/>
  <c r="AT37" i="2"/>
  <c r="AS37" i="2"/>
  <c r="AR37" i="2"/>
  <c r="AQ37" i="2"/>
  <c r="AP37" i="2"/>
  <c r="AO37" i="2"/>
  <c r="AN37" i="2"/>
  <c r="AM37" i="2"/>
  <c r="AL37" i="2"/>
  <c r="AK37" i="2"/>
  <c r="AJ37" i="2"/>
  <c r="AI37" i="2"/>
  <c r="AZ36" i="2"/>
  <c r="AY36" i="2"/>
  <c r="AX36" i="2"/>
  <c r="AW36" i="2"/>
  <c r="AV36" i="2"/>
  <c r="AU36" i="2"/>
  <c r="AT36" i="2"/>
  <c r="AS36" i="2"/>
  <c r="AR36" i="2"/>
  <c r="AQ36" i="2"/>
  <c r="AP36" i="2"/>
  <c r="AO36" i="2"/>
  <c r="AN36" i="2"/>
  <c r="AM36" i="2"/>
  <c r="AL36" i="2"/>
  <c r="AK36" i="2"/>
  <c r="AJ36" i="2"/>
  <c r="AI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L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L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L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L30" i="2"/>
  <c r="AK30" i="2"/>
  <c r="AJ30" i="2"/>
  <c r="AI30" i="2"/>
  <c r="BR29" i="2"/>
  <c r="AZ29" i="2"/>
  <c r="AY29" i="2"/>
  <c r="AX29" i="2"/>
  <c r="AW29" i="2"/>
  <c r="AV29" i="2"/>
  <c r="AU29" i="2"/>
  <c r="AT29" i="2"/>
  <c r="AS29" i="2"/>
  <c r="AR29" i="2"/>
  <c r="AQ29" i="2"/>
  <c r="AP29" i="2"/>
  <c r="AO29" i="2"/>
  <c r="AN29" i="2"/>
  <c r="AM29" i="2"/>
  <c r="AL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L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L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L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L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L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L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L17" i="2"/>
  <c r="AK17" i="2"/>
  <c r="AJ17" i="2"/>
  <c r="AI17" i="2"/>
  <c r="BR16" i="2"/>
  <c r="AZ16" i="2"/>
  <c r="AY16" i="2"/>
  <c r="AX16" i="2"/>
  <c r="AW16" i="2"/>
  <c r="AV16" i="2"/>
  <c r="AU16" i="2"/>
  <c r="AT16" i="2"/>
  <c r="AS16" i="2"/>
  <c r="AR16" i="2"/>
  <c r="AQ16" i="2"/>
  <c r="AP16" i="2"/>
  <c r="AO16" i="2"/>
  <c r="AN16" i="2"/>
  <c r="AM16" i="2"/>
  <c r="AL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L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L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L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BN8" i="2" a="1"/>
  <c r="BN8" i="2" s="1"/>
  <c r="BL8" i="2"/>
  <c r="BK8" i="2"/>
  <c r="BJ8" i="2"/>
  <c r="BI8" i="2"/>
  <c r="BH8" i="2"/>
  <c r="AZ8" i="2"/>
  <c r="AY8" i="2"/>
  <c r="AX8" i="2"/>
  <c r="AW8" i="2"/>
  <c r="AV8" i="2"/>
  <c r="AU8" i="2"/>
  <c r="AT8" i="2"/>
  <c r="AS8" i="2"/>
  <c r="AR8" i="2"/>
  <c r="AQ8" i="2"/>
  <c r="AP8" i="2"/>
  <c r="AO8" i="2"/>
  <c r="AN8" i="2"/>
  <c r="AM8" i="2"/>
  <c r="AL8" i="2"/>
  <c r="AK8" i="2"/>
  <c r="AJ8" i="2"/>
  <c r="AI8" i="2"/>
  <c r="BL7" i="2"/>
  <c r="BK7" i="2"/>
  <c r="BJ7" i="2"/>
  <c r="BI7" i="2"/>
  <c r="BH7"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BN3" i="2" a="1"/>
  <c r="BN3" i="2" s="1"/>
  <c r="BJ3" i="2"/>
  <c r="BI3" i="2"/>
  <c r="BH3" i="2"/>
  <c r="BB3" i="2"/>
  <c r="AZ3" i="2"/>
  <c r="AY3" i="2"/>
  <c r="AX3" i="2"/>
  <c r="AW3" i="2"/>
  <c r="AV3" i="2"/>
  <c r="AU3" i="2"/>
  <c r="AT3" i="2"/>
  <c r="AS3" i="2"/>
  <c r="AR3" i="2"/>
  <c r="AQ3" i="2"/>
  <c r="AP3" i="2"/>
  <c r="AO3" i="2"/>
  <c r="AN3" i="2"/>
  <c r="AM3" i="2"/>
  <c r="AL3" i="2"/>
  <c r="AK3" i="2"/>
  <c r="AJ3" i="2"/>
  <c r="AI3" i="2"/>
  <c r="BL2" i="2"/>
  <c r="BK2" i="2"/>
  <c r="BJ2" i="2"/>
  <c r="BI2" i="2"/>
  <c r="BH2" i="2"/>
  <c r="AZ2" i="2"/>
  <c r="AY2" i="2"/>
  <c r="AX2" i="2"/>
  <c r="AW2" i="2"/>
  <c r="AV2" i="2"/>
  <c r="AU2" i="2"/>
  <c r="AT2" i="2"/>
  <c r="AS2" i="2"/>
  <c r="AR2" i="2"/>
  <c r="AQ2" i="2"/>
  <c r="AP2" i="2"/>
  <c r="AO2" i="2"/>
  <c r="AN2" i="2"/>
  <c r="AM2" i="2"/>
  <c r="AL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<sst xmlns="http://schemas.openxmlformats.org/spreadsheetml/2006/main" count="3494" uniqueCount="747">
  <si>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</si>
  <si>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</si>
  <si>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</si>
  <si>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</si>
  <si>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</si>
  <si>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</si>
  <si>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</si>
  <si>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</si>
  <si>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</si>
  <si>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</si>
  <si>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</si>
  <si>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</si>
  <si>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</si>
  <si>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</si>
  <si>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</si>
  <si>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</si>
  <si>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</si>
  <si>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</si>
  <si>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</si>
  <si>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</si>
  <si>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</si>
  <si>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</si>
  <si>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</si>
  <si>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</si>
  <si>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</si>
  <si>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</si>
  <si>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</si>
  <si>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</si>
  <si>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</si>
  <si>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</si>
  <si>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</si>
  <si>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</si>
  <si>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</si>
  <si>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</si>
  <si>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</si>
  <si>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</si>
  <si>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</si>
  <si>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</si>
  <si>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</si>
  <si>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</si>
  <si>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</si>
  <si>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</si>
  <si>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</si>
  <si>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</si>
  <si>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</si>
  <si>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</si>
  <si>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</si>
  <si>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</si>
  <si>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</si>
  <si>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</si>
  <si>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</si>
  <si>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</si>
  <si>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</si>
  <si>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</si>
  <si>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</si>
  <si>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</si>
  <si>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</si>
  <si>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</si>
  <si>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</si>
  <si>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</si>
  <si>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</si>
  <si>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</si>
  <si>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</si>
  <si>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</si>
  <si>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</si>
  <si>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</si>
  <si>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</si>
  <si>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</si>
  <si>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</si>
  <si>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</si>
  <si>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</si>
  <si>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</si>
  <si>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</si>
  <si>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</si>
  <si>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</si>
  <si>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</si>
  <si>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</si>
  <si>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</si>
  <si>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</si>
  <si>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</si>
  <si>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</si>
  <si>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</si>
  <si>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</si>
  <si>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</si>
  <si>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</si>
  <si>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</si>
  <si>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</si>
  <si>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</si>
  <si>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</si>
  <si>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</si>
  <si>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</si>
  <si>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</si>
  <si>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</si>
  <si>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</si>
  <si>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</si>
  <si>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</si>
  <si>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</si>
  <si>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</si>
  <si>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</si>
  <si>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</si>
  <si>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</si>
  <si>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</si>
  <si>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</si>
  <si>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</si>
  <si>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</si>
  <si>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</si>
  <si>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</si>
  <si>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</si>
  <si>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</si>
  <si>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</si>
  <si>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</si>
  <si>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</si>
  <si>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</si>
  <si>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</si>
  <si>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</si>
  <si>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</si>
  <si>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</si>
  <si>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</si>
  <si>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</si>
  <si>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</si>
  <si>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</si>
  <si>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</si>
  <si>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</si>
  <si>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</si>
  <si>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</si>
  <si>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</si>
  <si>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</si>
  <si>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</si>
  <si>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</si>
  <si>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</si>
  <si>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</si>
  <si>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</si>
  <si>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</si>
  <si>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</si>
  <si>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</si>
  <si>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</si>
  <si>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</si>
  <si>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</si>
  <si>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</si>
  <si>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</si>
  <si>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</si>
  <si>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</si>
  <si>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</si>
  <si>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</si>
  <si>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</si>
  <si>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</si>
  <si>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</si>
  <si>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</si>
  <si>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</si>
  <si>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</si>
  <si>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</si>
  <si>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</si>
  <si>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</si>
  <si>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</si>
  <si>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</si>
  <si>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</si>
  <si>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</si>
  <si>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</si>
  <si>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</si>
  <si>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</si>
  <si>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</si>
  <si>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</si>
  <si>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</si>
  <si>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</si>
  <si>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</si>
  <si>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</si>
  <si>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</si>
  <si>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</si>
  <si>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</si>
  <si>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</si>
  <si>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</si>
  <si>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</si>
  <si>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</si>
  <si>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</si>
  <si>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</si>
  <si>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</si>
  <si>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</si>
  <si>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Nelms</t>
  </si>
  <si>
    <t>AotT</t>
  </si>
  <si>
    <t>Cabinet Secretary Admin Points for August 2010</t>
  </si>
  <si>
    <t>Cabinet Secretary Admin Points for December 2009</t>
  </si>
  <si>
    <t>Cabinet Secretary Admin Points for August 2009</t>
  </si>
  <si>
    <t>Cabinet Secretary Admin Points for January 2010</t>
  </si>
  <si>
    <t>Cabinet Secretary Admin Points for February 2010</t>
  </si>
  <si>
    <t>Cabinet Secretary Admin Points for April 2010</t>
  </si>
  <si>
    <t>Cabinet Secretary Admin Points for July 2010</t>
  </si>
  <si>
    <t>Cabinet Secretary Admin Points for October 2010</t>
  </si>
  <si>
    <t>Cabinet Secretary Admin Points for September 2010</t>
  </si>
  <si>
    <t>Cabinet Secretary Admin Points for November 2009</t>
  </si>
  <si>
    <t>Cabinet Secretary Admin Points for March 2010</t>
  </si>
  <si>
    <t>Cabinet Secretary Admin Points for September 2009</t>
  </si>
  <si>
    <t>Cabinet Secretary Admin Points for May 2010</t>
  </si>
  <si>
    <t>Cabinet Secretary Admin Points for October 2009</t>
  </si>
  <si>
    <t>GSO Round 1 Outs Corrected Items</t>
  </si>
  <si>
    <t>Monthly OBD points 01</t>
  </si>
  <si>
    <t>April USA Admin Awards</t>
  </si>
  <si>
    <t>March USA Admin Awards</t>
  </si>
  <si>
    <t>May Admin Point Correction</t>
  </si>
  <si>
    <t>Monthly OBD points</t>
  </si>
  <si>
    <t>Admin points</t>
  </si>
  <si>
    <t>AoO July OBD points</t>
  </si>
  <si>
    <t>Western Theater July OBD points</t>
  </si>
  <si>
    <t>Aug AoO OBD points</t>
  </si>
  <si>
    <t>Sept OOB</t>
  </si>
  <si>
    <t>Monthly Admin Awards</t>
  </si>
  <si>
    <t>FEB 2002 Eastern Theater OBD Awards</t>
  </si>
  <si>
    <t>MoH OSM Awardees</t>
  </si>
  <si>
    <t>Union Army Medals 2nd Quarter</t>
  </si>
  <si>
    <t>USA HQ Medal Awards</t>
  </si>
  <si>
    <t>War College Contributions March 2003 II</t>
  </si>
  <si>
    <t>Start Adjustment</t>
  </si>
  <si>
    <t>CoA Admin Points for July 2005</t>
  </si>
  <si>
    <t>CoA Admin Points for August 2005</t>
  </si>
  <si>
    <t>CoA Admin Points for October 2005</t>
  </si>
  <si>
    <t>CoA Admin Points for November 2005</t>
  </si>
  <si>
    <t>Medal of Honor for CoA service</t>
  </si>
  <si>
    <t>Cabinet Secretary OBD Jan, Feb, Mar 2008</t>
  </si>
  <si>
    <t>Cabinet Secretary Admin Points for April 2008</t>
  </si>
  <si>
    <t>Cabinet Secretary Admin Points for May 2008</t>
  </si>
  <si>
    <t>Cabinet Secretary Admin Points for June 2008</t>
  </si>
  <si>
    <t>Cabinet Secretary Admin Points for July 2008</t>
  </si>
  <si>
    <t>Cabinet Secretary Admin Points for August 2008</t>
  </si>
  <si>
    <t>Cabinet Secretary Admin Points for September 2008</t>
  </si>
  <si>
    <t>Cabinet Secretary Admin Points for October 2008</t>
  </si>
  <si>
    <t>Cabinet Secretary Admin Points for November 2008</t>
  </si>
  <si>
    <t>Cabinet Secretary Admin Points for December 2008</t>
  </si>
  <si>
    <t>Cabinet Secretary Admin Points for January 2009</t>
  </si>
  <si>
    <t>Cabinet Secretary Admin Points for March 2009</t>
  </si>
  <si>
    <t>Cabinet Secretary Admin Points for April 2009</t>
  </si>
  <si>
    <t>Cabinet Sec Admin Points for Feb 2009</t>
  </si>
  <si>
    <t>Cabinet Secretary Admin Points for May 2009</t>
  </si>
  <si>
    <t>Cabinet Secretary Admin Points for June 2009</t>
  </si>
  <si>
    <t>Cabinet Secretary Admin Points for July 2009</t>
  </si>
  <si>
    <t>March 2010 Award and Conduct Points</t>
  </si>
  <si>
    <t>May 2010 Award and Conduct Points AotC</t>
  </si>
  <si>
    <t>June 2010 Award and Conduct Points</t>
  </si>
  <si>
    <t>July 2010 Award and Conduct Points</t>
  </si>
  <si>
    <t>Cabinet Secretary June 2010</t>
  </si>
  <si>
    <t>September 2010 Award and Conduct Points</t>
  </si>
  <si>
    <t>Admin Points Union Army Secretary</t>
  </si>
  <si>
    <t>Oct. 2010 Award and Conduct Points</t>
  </si>
  <si>
    <t>November 2010 Award and Conduct Points</t>
  </si>
  <si>
    <t>December 2010 Award and Conduct Points</t>
  </si>
  <si>
    <t>January 2011 Award Points</t>
  </si>
  <si>
    <t>January 2011 Conduct Points</t>
  </si>
  <si>
    <t>April 2011 Conduct Points</t>
  </si>
  <si>
    <t>March 2011 Conduct Points</t>
  </si>
  <si>
    <t>February 2011 Conduct Points</t>
  </si>
  <si>
    <t>Conduct Points UA Awards Committee</t>
  </si>
  <si>
    <t>Union Army Honorable Service Medal</t>
  </si>
  <si>
    <t>Union Army Good Conduct Medal</t>
  </si>
  <si>
    <t>May 2011 Conduct Points</t>
  </si>
  <si>
    <t>June 2011 Conduct Points</t>
  </si>
  <si>
    <t>July 2011 Conduct Points</t>
  </si>
  <si>
    <t>September 2011 Conduct Points</t>
  </si>
  <si>
    <t>August 2011 Conduct Points</t>
  </si>
  <si>
    <t>October 2011 conduct points</t>
  </si>
  <si>
    <t>November 2011 conduct points</t>
  </si>
  <si>
    <t>Award Points Outstanding Service Medal</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</si>
  <si>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</si>
  <si>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</si>
  <si>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</si>
  <si>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</si>
  <si>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</si>
  <si>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</si>
  <si>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</si>
  <si>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</si>
  <si>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</si>
  <si>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</si>
  <si>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</si>
  <si>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</si>
  <si>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</si>
  <si>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</si>
  <si>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</si>
  <si>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</si>
  <si>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</si>
  <si>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</si>
  <si>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</si>
  <si>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</si>
  <si>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</si>
  <si>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</si>
  <si>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</si>
  <si>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</si>
  <si>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March Points</t>
  </si>
  <si>
    <t>April Awards</t>
  </si>
  <si>
    <t>Admin Points UA Cabinet Secretary (Mar/Apr, 2014)</t>
  </si>
  <si>
    <t>May 2014 Points</t>
  </si>
  <si>
    <t>Admin Points UA Cabinet Secretary (May/Jun, 2014)</t>
  </si>
  <si>
    <t>Admin Points UA Cabinet Secretary (July, 2014)</t>
  </si>
  <si>
    <t>July Points</t>
  </si>
  <si>
    <t>Exemplary Service &amp; Good Conduct Medal (UACS)</t>
  </si>
  <si>
    <t>Admin Points UA Cabinet Secretary (Aug/Sept, 2014)</t>
  </si>
  <si>
    <t>August Awards 2014</t>
  </si>
  <si>
    <t>September Awards 2014</t>
  </si>
  <si>
    <t>October Awards</t>
  </si>
  <si>
    <t>Admin Points UA Cabinet Secretary (Oct/Nov, 2014)</t>
  </si>
  <si>
    <t>Admin Points UA Cabinet Secretary (Dec, 2014)</t>
  </si>
  <si>
    <t>Nov/Dec Awards 2014</t>
  </si>
  <si>
    <t>Jan Awards 2015</t>
  </si>
  <si>
    <t>Cabinet Pts, Jan. 2015</t>
  </si>
  <si>
    <t>Feb Awards 2015</t>
  </si>
  <si>
    <t>Cabinet Pts, Feb.. 2015</t>
  </si>
  <si>
    <t>Mar Awards 2015</t>
  </si>
  <si>
    <t>April Awards 2015</t>
  </si>
  <si>
    <t>May Awards 2015</t>
  </si>
  <si>
    <t>June Awards 2015</t>
  </si>
  <si>
    <t>July Awards 2015</t>
  </si>
  <si>
    <t>August Awards 2015</t>
  </si>
  <si>
    <t>Cabinet Pts, Nov 2015</t>
  </si>
  <si>
    <t>Sept, Oct &amp; Nov Awards 2015</t>
  </si>
  <si>
    <t>Dec 2015 &amp; Jan 2016 Awards</t>
  </si>
  <si>
    <t>Union Cabinet Sec. April 2016</t>
  </si>
  <si>
    <t>April 2016 Muster Awards</t>
  </si>
  <si>
    <t>July 2016 Muster Points</t>
  </si>
  <si>
    <t>September 2016 Muster Points</t>
  </si>
  <si>
    <t>OSM GCM</t>
  </si>
  <si>
    <t>June 17 Muster</t>
  </si>
  <si>
    <t>May 17 Muster</t>
  </si>
  <si>
    <t>Apr 17 Muster</t>
  </si>
  <si>
    <t>Mar 17 Muster</t>
  </si>
  <si>
    <t>August Muster Points</t>
  </si>
  <si>
    <t>Septmber Muster Points</t>
  </si>
  <si>
    <t>Oct 17 Muster</t>
  </si>
  <si>
    <t>Cabinet Member January 2018</t>
  </si>
  <si>
    <t>Dec-2017 OBD</t>
  </si>
  <si>
    <t>Jan-2018 Muster</t>
  </si>
  <si>
    <t>Feb-2018 Muster &amp; Awards</t>
  </si>
  <si>
    <t>Mar-2018 Muser &amp; Awards</t>
  </si>
  <si>
    <t>April-18 Muster &amp; Awards</t>
  </si>
  <si>
    <t>May-18 Muster &amp; Awards</t>
  </si>
  <si>
    <t>Cabinet Apr-May-June 2018</t>
  </si>
  <si>
    <t>Jun-18 Muster &amp; Awards</t>
  </si>
  <si>
    <t>Jul-18 Muster &amp; Awards</t>
  </si>
  <si>
    <t>Aug-18 Muster &amp; Awards</t>
  </si>
  <si>
    <t>Conduct Points, Muster, Sep, 2018</t>
  </si>
  <si>
    <t>Sep-18 Muster &amp; Awards</t>
  </si>
  <si>
    <t>Oct-18 Muster &amp; Awards</t>
  </si>
  <si>
    <t>Nov-18 Muster &amp; Awards</t>
  </si>
  <si>
    <t>Dec-18 Muster &amp; Awards</t>
  </si>
  <si>
    <t>HSM &amp; GCM (Advisory Staff work, 2018)</t>
  </si>
  <si>
    <t>Jan-19 Muster &amp; Awards</t>
  </si>
  <si>
    <t>Feb-19 Awards &amp; Muster</t>
  </si>
  <si>
    <t>Mar-19 Awards &amp; Muster</t>
  </si>
  <si>
    <t>Apr-19 Awards &amp; Muster</t>
  </si>
  <si>
    <t>May-19 Awards &amp; Muster</t>
  </si>
  <si>
    <t>July-19 Awards &amp; Muster</t>
  </si>
  <si>
    <t>Aug-19 Awards &amp; Muster</t>
  </si>
  <si>
    <t>Sept-19 Awards &amp; Muster</t>
  </si>
  <si>
    <t>Oct-19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</si>
  <si>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</si>
  <si>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</si>
  <si>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</si>
  <si>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</si>
  <si>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</si>
  <si>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</si>
  <si>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</si>
  <si>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</si>
  <si>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</si>
  <si>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</si>
  <si>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</si>
  <si>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</si>
  <si>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</si>
  <si>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</si>
  <si>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</si>
  <si>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</si>
  <si>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</si>
  <si>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</si>
  <si>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Aug-21 Awards &amp; Muster</t>
  </si>
  <si>
    <t>Sep-2021 Awards &amp; Muster</t>
  </si>
  <si>
    <t>Oct-21 Awards &amp; Muster</t>
  </si>
  <si>
    <t>Ellsworth Medal</t>
  </si>
  <si>
    <t>U.S. Grant Medal (1)</t>
  </si>
  <si>
    <t>U.S. Grant Medal (2)</t>
  </si>
  <si>
    <t>U.S. Grant Medal (3)</t>
  </si>
  <si>
    <t>U.S. Grant Medal (4)</t>
  </si>
  <si>
    <t>U.S. Grant Medal (5)</t>
  </si>
  <si>
    <t>Lincoln Medal (1)</t>
  </si>
  <si>
    <t>Lincoln Medal (2)</t>
  </si>
  <si>
    <t>Lincoln Medal (3)</t>
  </si>
  <si>
    <t>McClellan Medal (1)</t>
  </si>
  <si>
    <t>McClellan Medal (2)</t>
  </si>
  <si>
    <t>McClellan Medal (3)</t>
  </si>
  <si>
    <t>Eagle Medal (1)</t>
  </si>
  <si>
    <t>Thomas Medal (1)</t>
  </si>
  <si>
    <t>Mark Nelms, USA</t>
  </si>
  <si>
    <t>Jeffrey Smith, USA</t>
  </si>
  <si>
    <t>TS Gettysburg</t>
  </si>
  <si>
    <t>.</t>
  </si>
  <si>
    <t>John Sheffield, USA</t>
  </si>
  <si>
    <t>Charlie Houston, USA</t>
  </si>
  <si>
    <t>TS Antietam</t>
  </si>
  <si>
    <t>Ethan VanLoenen, USA</t>
  </si>
  <si>
    <t>Gary Hoover, USA</t>
  </si>
  <si>
    <t>Jeorg Meinecke, USA</t>
  </si>
  <si>
    <t>Cassady Craft, USA</t>
  </si>
  <si>
    <t>David Danner, USA</t>
  </si>
  <si>
    <t>David Gillies, USA</t>
  </si>
  <si>
    <t>Scott Adams, USA</t>
  </si>
  <si>
    <t>Bill Braddock, CSA</t>
  </si>
  <si>
    <t>WDS Corinth</t>
  </si>
  <si>
    <t>CC / CG / 38</t>
  </si>
  <si>
    <t>CC / CG / 40</t>
  </si>
  <si>
    <t>John Giaramito, USA</t>
  </si>
  <si>
    <t>CC / CG / 50</t>
  </si>
  <si>
    <t>David Cross, USA</t>
  </si>
  <si>
    <t>CC / CG / 45</t>
  </si>
  <si>
    <t>Tim Wheeler, USA</t>
  </si>
  <si>
    <t>Brian Lawler (closed), USA</t>
  </si>
  <si>
    <t>John Meredith, USA</t>
  </si>
  <si>
    <t>Phil Purnell, CSA</t>
  </si>
  <si>
    <t>Robert Harney, CSA</t>
  </si>
  <si>
    <t>Alessandro Staccioli, CSA</t>
  </si>
  <si>
    <t>Simon MacBeth, USA</t>
  </si>
  <si>
    <t>TS Bull Run</t>
  </si>
  <si>
    <t>Brent Layman, USA</t>
  </si>
  <si>
    <t>WDS Gettysburg</t>
  </si>
  <si>
    <t>Paul Sharp, USA</t>
  </si>
  <si>
    <t>WDS Peninsula</t>
  </si>
  <si>
    <t>Malcolm Hunt, CSA</t>
  </si>
  <si>
    <t>Joe Bukal, USA</t>
  </si>
  <si>
    <t>Gene Renna, USA</t>
  </si>
  <si>
    <t>og_c1u2.scn 2. OLD TAVERN: June 25, 1862 /23</t>
  </si>
  <si>
    <t>Jim Woods, USA</t>
  </si>
  <si>
    <t>Jerry Butley, USA</t>
  </si>
  <si>
    <t>WDS Atlanta</t>
  </si>
  <si>
    <t>Richard Anderson, USA</t>
  </si>
  <si>
    <t>Michael Seger, USA</t>
  </si>
  <si>
    <t>Gary Krenek, CSA</t>
  </si>
  <si>
    <t>WDS Chickamauga</t>
  </si>
  <si>
    <t>Robert Noftz, USA</t>
  </si>
  <si>
    <t>Vicksburg ( Mississippi 1863 Battle Scenario) /9</t>
  </si>
  <si>
    <t>Patrick Weigel, USA</t>
  </si>
  <si>
    <t>1862 â€“ Bloody April (1862 Shiloh Battle Scenario) /8</t>
  </si>
  <si>
    <t>Andrei Desnitsky, USA</t>
  </si>
  <si>
    <t>Steve Trauth, USA</t>
  </si>
  <si>
    <t>WDS Ozark</t>
  </si>
  <si>
    <t>Derek Flower, USA</t>
  </si>
  <si>
    <t>Mark van der Hagen, USA</t>
  </si>
  <si>
    <t>David Elkin, USA</t>
  </si>
  <si>
    <t>Mike Prucha, USA</t>
  </si>
  <si>
    <t>WDS Antietam</t>
  </si>
  <si>
    <t>Tim Delaney, USA</t>
  </si>
  <si>
    <t>Einar Jon Masson, USA</t>
  </si>
  <si>
    <t>Ernie Patterson, USA</t>
  </si>
  <si>
    <t>Aleksander Krolikowski (closed), USA</t>
  </si>
  <si>
    <t>Kevin Koch, USA</t>
  </si>
  <si>
    <t>og_c2u2.scn 4. OLD TAVERN: June 25, 1862 /23</t>
  </si>
  <si>
    <t>Jay Bauer, USA</t>
  </si>
  <si>
    <t>Jon Moore, USA</t>
  </si>
  <si>
    <t>War Between The States (WBTS)</t>
  </si>
  <si>
    <t>Landscapes Turned Red- 1862-1865 /100</t>
  </si>
  <si>
    <t>James Blessing, USA</t>
  </si>
  <si>
    <t>Clifton Seney, USA</t>
  </si>
  <si>
    <t>Thomas Kille, USA</t>
  </si>
  <si>
    <t>Jim Ross, USA</t>
  </si>
  <si>
    <t>Thomas Andrews, USA</t>
  </si>
  <si>
    <t>Steffen Haug, USA</t>
  </si>
  <si>
    <t>Hubert Coupez, USA</t>
  </si>
  <si>
    <t>Steve Sober, USA</t>
  </si>
  <si>
    <t>AGEOD - CIVIL WAR II</t>
  </si>
  <si>
    <t>Bloody April (Shiloh 1862 Battle Scenario) /8</t>
  </si>
  <si>
    <t>Scott Reed, USA</t>
  </si>
  <si>
    <t>WDS Shenandoah</t>
  </si>
  <si>
    <t>Ned Simms, USA</t>
  </si>
  <si>
    <t>Ben Chambers, CSA</t>
  </si>
  <si>
    <t>TS Chickamauga</t>
  </si>
  <si>
    <t>Dustin Arnold, CSA</t>
  </si>
  <si>
    <t>TS Shiloh</t>
  </si>
  <si>
    <t>Kyle FitzMaurice (closed), CSA</t>
  </si>
  <si>
    <t>Ed Taylor, CSA</t>
  </si>
  <si>
    <t>Ken Carver, CSA</t>
  </si>
  <si>
    <t>Tom Dehoff, CSA</t>
  </si>
  <si>
    <t>Jerry Wells, CSA</t>
  </si>
  <si>
    <t>Nikos Kourounis, CSA</t>
  </si>
  <si>
    <t>Gregory Kline, CSA</t>
  </si>
  <si>
    <t>Kent Olson, CSA</t>
  </si>
  <si>
    <t>Charles Lovelace, CSA</t>
  </si>
  <si>
    <t>Russ Levy, CSA</t>
  </si>
  <si>
    <t>Bill Peters, CSA</t>
  </si>
  <si>
    <t>Ken Johnson, CSA</t>
  </si>
  <si>
    <t>Steve Marchese, USA</t>
  </si>
  <si>
    <t>Pat Dunkerley, CSA</t>
  </si>
  <si>
    <t>Kevin Melton, CSA</t>
  </si>
  <si>
    <t>Flynn E. Carroll, USA</t>
  </si>
  <si>
    <t>Patrick Walker, CSA</t>
  </si>
  <si>
    <t>Vincent Rivers, CSA</t>
  </si>
  <si>
    <t>David Billieres, CSA</t>
  </si>
  <si>
    <t>Peter Green, CSA</t>
  </si>
  <si>
    <t>William Rodes, CSA</t>
  </si>
  <si>
    <t>Chuck Jensen, USA</t>
  </si>
  <si>
    <t>Sam Orlando, CSA</t>
  </si>
  <si>
    <t>Phil Powers, CSA</t>
  </si>
  <si>
    <t>CC / CG / 20</t>
  </si>
  <si>
    <t>CC / CG / 15</t>
  </si>
  <si>
    <t>CC / CG / 104</t>
  </si>
  <si>
    <t>Armand Lauzon, CSA</t>
  </si>
  <si>
    <t>CC / CG / 25</t>
  </si>
  <si>
    <t>CC / CG / 90</t>
  </si>
  <si>
    <t>David Barton, CSA</t>
  </si>
  <si>
    <t>Marshall Hamby, CSA</t>
  </si>
  <si>
    <t>Emmette Bird, CSA</t>
  </si>
  <si>
    <t>CC / CG / 105</t>
  </si>
  <si>
    <t>CC / CG / 75</t>
  </si>
  <si>
    <t>Daniel Kurkimilis, CSA</t>
  </si>
  <si>
    <t>CC / m_c1u1 / 92</t>
  </si>
  <si>
    <t>Henri van Kerckhoven, CSA</t>
  </si>
  <si>
    <t>Tim Goodwin, USA</t>
  </si>
  <si>
    <t>Dwight Conlan, CSA</t>
  </si>
  <si>
    <t>Douglas Burke, USA</t>
  </si>
  <si>
    <t>Rick Martin, CSA</t>
  </si>
  <si>
    <t>Jon Cuneo, CSA</t>
  </si>
  <si>
    <t>CC / GB001 / 149</t>
  </si>
  <si>
    <t>David Kerns, CSA</t>
  </si>
  <si>
    <t>D.W. Mallory, CSA</t>
  </si>
  <si>
    <t>CC / KoT / 70</t>
  </si>
  <si>
    <t>Hank Smith, CSA</t>
  </si>
  <si>
    <t>CC / CH01 / 280</t>
  </si>
  <si>
    <t>Jim Thomas, CSA</t>
  </si>
  <si>
    <t>CC / CHI01m / 114</t>
  </si>
  <si>
    <t>CC / 2BR / 80</t>
  </si>
  <si>
    <t>CC / SP01 / 92</t>
  </si>
  <si>
    <t>Patrick Gambill, CSA</t>
  </si>
  <si>
    <t>Pierre Desruisseaux, CSA</t>
  </si>
  <si>
    <t>Kenneth Miller, USA</t>
  </si>
  <si>
    <t>Terry Dancer, CSA</t>
  </si>
  <si>
    <t>Ernie Sands, USA</t>
  </si>
  <si>
    <t>Steve Beno, USA</t>
  </si>
  <si>
    <t>CC / 1BR / 55</t>
  </si>
  <si>
    <t>Tim Miller, CSA</t>
  </si>
  <si>
    <t>Tony Malone, CSA</t>
  </si>
  <si>
    <t>Don Adams, CSA</t>
  </si>
  <si>
    <t>Andy Burke, CSA</t>
  </si>
  <si>
    <t>Jon Thayer, CSA</t>
  </si>
  <si>
    <t>Down the pike they come (var. 9)</t>
  </si>
  <si>
    <t>Caleb Vicks, CSA</t>
  </si>
  <si>
    <t>Game two in a Campaign</t>
  </si>
  <si>
    <t>Richard Hamilton, CSA</t>
  </si>
  <si>
    <t>Campaign Scenario</t>
  </si>
  <si>
    <t>Gery Bastiani, CSA</t>
  </si>
  <si>
    <t>Campaign</t>
  </si>
  <si>
    <t>WDS Franklin</t>
  </si>
  <si>
    <t>Patrick Carroll, CSA</t>
  </si>
  <si>
    <t>Emilio Suarez, CSA</t>
  </si>
  <si>
    <t>Iuka_C2U2</t>
  </si>
  <si>
    <t>John Dragan, CSA</t>
  </si>
  <si>
    <t>WDS Shiloh</t>
  </si>
  <si>
    <t>Denis J. McBride, CSA</t>
  </si>
  <si>
    <t>off_c1u1.scn 1. Beaver Dam to Gaines's Mill - June 26-27, 1862 /81</t>
  </si>
  <si>
    <t>ctrc2u2_c1u1.scn 1. Chickahominy to Richmond - June 28-29, 1862 /117</t>
  </si>
  <si>
    <t>WDS Vicksburg</t>
  </si>
  <si>
    <t>pgsb_c2u1.scn /38</t>
  </si>
  <si>
    <t>Mike Laabs, CSA</t>
  </si>
  <si>
    <t>cbp2_c1u1.scn /46</t>
  </si>
  <si>
    <t>Willie Tisdale, CSA</t>
  </si>
  <si>
    <t>Tom Phillips, CSA</t>
  </si>
  <si>
    <t>1862 â€“ East ( East Theater Campaign) /24</t>
  </si>
  <si>
    <t>Krystian Betlej, CSA</t>
  </si>
  <si>
    <t>CAM_Groveton C3U2 /12</t>
  </si>
  <si>
    <t>Michael Lauer, CSA</t>
  </si>
  <si>
    <t>Kennon Whitehead, CSA</t>
  </si>
  <si>
    <t>1861 â€“ The Civil War (April â€“ Full 2 Theater Campaign) /114</t>
  </si>
  <si>
    <t>jf_c2u2.scn /77</t>
  </si>
  <si>
    <t>Mike Burdulis, CSA</t>
  </si>
  <si>
    <t>Charles Schmidt, CSA</t>
  </si>
  <si>
    <t>WDS Chancellorsville</t>
  </si>
  <si>
    <t>Tim Reneau, CSA</t>
  </si>
  <si>
    <t>Stewart Stiles, CSA</t>
  </si>
  <si>
    <t>Harold Lajoie, CSA</t>
  </si>
  <si>
    <t>cbp2_c1u2.scn /46</t>
  </si>
  <si>
    <t>fmc_jax c1u1.scn /18</t>
  </si>
  <si>
    <t>Giorgio Beacco, CSA</t>
  </si>
  <si>
    <t>Rudy Zodda, CSA</t>
  </si>
  <si>
    <t>Jim Pfluecke, USA</t>
  </si>
  <si>
    <t>WDS Overland</t>
  </si>
  <si>
    <t>cf_c12u4 The Battle of Purdy, November 10, 1862 /78</t>
  </si>
  <si>
    <t>Billy Ray Wagenseller, CSA</t>
  </si>
  <si>
    <t>Kerry Vannada, CSA</t>
  </si>
  <si>
    <t>Jim Garner, CSA</t>
  </si>
  <si>
    <t>1861: The Civil War (April - Full 2 Theater Campaign) /114</t>
  </si>
  <si>
    <t>Tony Beyersdorf, CSA</t>
  </si>
  <si>
    <t>Thomas Hibolin, CSA</t>
  </si>
  <si>
    <t>Dwain Cunningham, CSA</t>
  </si>
  <si>
    <t>Gerald Jensen, CSA</t>
  </si>
  <si>
    <t>WDS Petersburg</t>
  </si>
  <si>
    <t>!!What if Fortress Rosecrans /40</t>
  </si>
  <si>
    <t>Paul Siragusa, CSA</t>
  </si>
  <si>
    <t>!!What if Cleburne Attacks /23</t>
  </si>
  <si>
    <t>Michael Smith, CSA</t>
  </si>
  <si>
    <t>Ken Counselman, USA</t>
  </si>
  <si>
    <t>Tony Hill, CSA</t>
  </si>
  <si>
    <t>Bill Goodman, CSA</t>
  </si>
  <si>
    <t>John Corbin, USA</t>
  </si>
  <si>
    <t>Cameron McOmish, CSA</t>
  </si>
  <si>
    <t>Struggle for Control /200</t>
  </si>
  <si>
    <t>John Kesson, CSA</t>
  </si>
  <si>
    <t>Kevin Crawford, USA</t>
  </si>
  <si>
    <t>Ashdoll Ren, CSA</t>
  </si>
  <si>
    <t>John Brogden, USA</t>
  </si>
  <si>
    <t>Mark Brien, USA</t>
  </si>
  <si>
    <t>Gary Whalen, CSA</t>
  </si>
  <si>
    <t>uwh_c1u1 Armstrong raids the M&amp;O, October 7th, 1862 /25</t>
  </si>
  <si>
    <t>McClellan Medal (5)</t>
  </si>
  <si>
    <t>McClellan Medal (4)</t>
  </si>
  <si>
    <t>Academy Medal (1)</t>
  </si>
  <si>
    <t>Academy Medal (2)</t>
  </si>
  <si>
    <t>Academy Medal (3)</t>
  </si>
  <si>
    <t>Academy Medal (4)</t>
  </si>
  <si>
    <t>Academy Medal (5)</t>
  </si>
  <si>
    <t>Liberty Medal - 5,000 Points</t>
  </si>
  <si>
    <t>Sherman Medal 2001 - 50 Games</t>
  </si>
  <si>
    <t>Sherman Medal 2002 - 50 Games</t>
  </si>
  <si>
    <t>Rosecrans Medal 2001 - 1,000 Turns</t>
  </si>
  <si>
    <t>Rosecrans Medal 2002 - 1,000 Turns</t>
  </si>
  <si>
    <t>06b: Longstreet’s Other Boot [12 Turns]</t>
  </si>
  <si>
    <t>01: First Contact! [7 Turns]</t>
  </si>
  <si>
    <t>Other (Not Listed Above or Unknown)</t>
  </si>
  <si>
    <t>02hist1alt_White House_W [14 Turns]</t>
  </si>
  <si>
    <t>06h: The Wheatfield to Round Top [12 Turns]</t>
  </si>
  <si>
    <t>19: Bloody Lane [12 Turns]</t>
  </si>
  <si>
    <t>22: The Trap Springs Shut [15 Turns]</t>
  </si>
  <si>
    <t>!HIST_Weather 1.2a Gettysburg - July 2 1863 5 am [53 Turns]</t>
  </si>
  <si>
    <t>02a: Hist Beaver Dam June 26 [23 Turns]</t>
  </si>
  <si>
    <t>!historical 1. Gettysburg - July 1 - 3 1863 [156 Turns]</t>
  </si>
  <si>
    <t>!historical 1.1 Gettysburg - July 1 1863 [44 Turns]</t>
  </si>
  <si>
    <t>063: Kolb’s Farm June 22 4pm Historical [16 Turns]</t>
  </si>
  <si>
    <t>000: Getting Started [10 Turns]</t>
  </si>
  <si>
    <t>083: chatt_Tunnel Hill (h) [17 Turns]</t>
  </si>
  <si>
    <t>01: Boonville_Histscn [21 Turns]</t>
  </si>
  <si>
    <t>029: sr_McCown Attacks (h) [12 Turns]</t>
  </si>
  <si>
    <t>053: CM_Cedar Mountain (Historical) [21 Turns]</t>
  </si>
  <si>
    <t>013: p_Open Knob 3pm [10 Turns]</t>
  </si>
  <si>
    <t>!historical 1.1.2 Oak Hill - July 1st – Gettysburg [6 Turns]</t>
  </si>
  <si>
    <t>011: 1BR_Matthews Hill [12 Turns]</t>
  </si>
  <si>
    <t>000C: Getting Started [12 Turns]</t>
  </si>
  <si>
    <t>01hist_Iuka [12 Turns]</t>
  </si>
  <si>
    <t>Michael St. Julien, USA</t>
  </si>
  <si>
    <t>!historical 1.2.1 Culps Hill - July 2nd – Gettysburg [6 Turns]</t>
  </si>
  <si>
    <t>01: Battle for South Mountain [38 Turns]</t>
  </si>
  <si>
    <t>001: The Battle of Brandy Station – June 9 1863 (Var. 1) [47 Turns]</t>
  </si>
  <si>
    <t>!historical 1.2.5 The Wheatfield - July 2nd – Gettysburg [4 Turns]</t>
  </si>
  <si>
    <t>006: (Weather) 1st Battle of Kernstown V.1 March 23rd 1862 [21 Turns]</t>
  </si>
  <si>
    <t>002: (Weather) 1st Battle of Kernstown March 23rd 1862 [21 Turns]</t>
  </si>
  <si>
    <t>12: The Second Battle of Bull Run [78 Turns]</t>
  </si>
  <si>
    <t>11: Twice Hallowed Ground [90 Turns]</t>
  </si>
  <si>
    <t>04: But for a Few More Men [135 Turns]</t>
  </si>
  <si>
    <t>08: The Battle of Antietam [45 Turns]</t>
  </si>
  <si>
    <t>04h: The Battle of Shiloh [90 Turns]</t>
  </si>
  <si>
    <t>10a: The Battle of Chickamauga [85 Turns]</t>
  </si>
  <si>
    <t>15b: The Second Day [30 Turns]</t>
  </si>
  <si>
    <t>04h: Decisions, Decisions! [51 Turns]</t>
  </si>
  <si>
    <t>04: Take them Anyhow [10 Turns]</t>
  </si>
  <si>
    <t>13h: The Battle of Gettysburg [149 Turns]</t>
  </si>
  <si>
    <t>03: The Battle for Murfreesboro [135 Turns]</t>
  </si>
  <si>
    <t>05h: Double Envelopment [16 Turns]</t>
  </si>
  <si>
    <t>01: The Battle of Wilson’s Creek [18 Turns]</t>
  </si>
  <si>
    <t>07: The Devil’s Own Day [37 Turns]</t>
  </si>
  <si>
    <t>08: Sherman’s First Line [8 Turns]</t>
  </si>
  <si>
    <t>09: The Purdy Road Line [21 Turns]</t>
  </si>
  <si>
    <t>03a: A Rock and a Hard Place [21 Turns]</t>
  </si>
  <si>
    <t>10: A Brief Respite [27 Turns]</t>
  </si>
  <si>
    <t>11: Stirring up the Hornets [9 Turns]</t>
  </si>
  <si>
    <t>12: Smashing the Nest [7 Turns]</t>
  </si>
  <si>
    <t>13: Last Chance for Glory [10 Turns]</t>
  </si>
  <si>
    <t>15: Yankees Resurgent [28 Turns]</t>
  </si>
  <si>
    <t>16: The Battle of Prairie Grove [18 Turns]</t>
  </si>
  <si>
    <t>02hist_Corinth-full [98 Turns]</t>
  </si>
  <si>
    <t>02: Blackburn’s Ford [11 Turns]</t>
  </si>
  <si>
    <t>03: The Battle of First Bull Run [49 Turns]</t>
  </si>
  <si>
    <t>04a: Decisions, Decisions! [51 Turns]</t>
  </si>
  <si>
    <t>06: You are Turned! [34 Turns]</t>
  </si>
  <si>
    <t>07: Faces to the Foe [8 Turns]</t>
  </si>
  <si>
    <t>08: Friends, Hell! [11 Turns]</t>
  </si>
  <si>
    <t>10: The Battle of Brawner’s Farm [7 Turns]</t>
  </si>
  <si>
    <t>09: Which Bird gets the Worm? [99 Turns]</t>
  </si>
  <si>
    <t>10: Hooker’s Debut [45 Turns]</t>
  </si>
  <si>
    <t>13: We Shall Bag the Whole Crowd [26 Turns]</t>
  </si>
  <si>
    <t>15: Some Pointed Advice [10 Turns]</t>
  </si>
  <si>
    <t>16: Yankee Stress Test [10 Turns]</t>
  </si>
  <si>
    <t>18: Day of Reckoning [33 Turns]</t>
  </si>
  <si>
    <t>20: Boys, Give them Rocks! [4 Turns]</t>
  </si>
  <si>
    <t>06: My Poor Orphans! [7 Turns]</t>
  </si>
  <si>
    <t>07: The Fight for the Bridges [12 Turns]</t>
  </si>
  <si>
    <t>11: Like a Pack of Wolves [6 Turns]</t>
  </si>
  <si>
    <t>12: We shall soon be In It [12 Turns]</t>
  </si>
  <si>
    <t>13a: A Bellyful o’ Fightin’ [10 Turns]</t>
  </si>
  <si>
    <t>14a: Night Seemed to Quake &amp; Tremble [5 Turns]</t>
  </si>
  <si>
    <t>16a: The Rock of Chickamauga [30 Turns]</t>
  </si>
  <si>
    <t>17: The Fatal Order of the Day [24 Turns]</t>
  </si>
  <si>
    <t>!historical 1.2 Gettysburg - July 2, 1863 [17 Turns]</t>
  </si>
  <si>
    <t>051: Nashville V.8 [34 Turns]</t>
  </si>
  <si>
    <t>108: Entrenched along Pipe Creek III (Var. 5) [213 Turns]</t>
  </si>
  <si>
    <t>228: On a Collision Course XIII (Var. 27) [216 Turns]</t>
  </si>
  <si>
    <t>043: Nashville (Hist) [27 Turns]</t>
  </si>
  <si>
    <t>07b: Hist Malvern Hill July 1 [32 Turns]</t>
  </si>
  <si>
    <t>040: FD_Feb 15th Day of Battle [28 Turns]</t>
  </si>
  <si>
    <t>016: Co_Rear Guard Fight [18 Turns]</t>
  </si>
  <si>
    <t>288: Probing Westward (Var. 13) [27 Turns]</t>
  </si>
  <si>
    <t>145: Sh_Battle of Shiloh (v.1) [86 Turns]</t>
  </si>
  <si>
    <t>007: Rocky Face Meeting Engagement V.2 [46 Turns]</t>
  </si>
  <si>
    <t>064: Kolb’s Farm June 22 4pm Weather [16 Turns]</t>
  </si>
  <si>
    <t>08a: Hist 7 Days Campaign [407 Turns]</t>
  </si>
  <si>
    <t>068: Kolb’s Farm June 22 4pm V.4 [18 Turns]</t>
  </si>
  <si>
    <t>058: CM_Cedar Mountain V.5 [21 Turns]</t>
  </si>
  <si>
    <t>059: CM_Cedar Mountain V.6 [21 Turns]</t>
  </si>
  <si>
    <t>019: 2BR_2nd Bull Run V.5 [81 Turns]</t>
  </si>
  <si>
    <t>043: Ant_North Woods (Historical) [16 Turns]</t>
  </si>
  <si>
    <t>031: Ant_Antietam (Historical) [40 Turns]</t>
  </si>
  <si>
    <t>170: Trouble on the way North IV (Var. 104) [216 Turns]</t>
  </si>
  <si>
    <t>161: Trouble on the way North III (Var. 95) [216 Turns]</t>
  </si>
  <si>
    <t>009: p_Perryville V.4 (meet) [35 Turns]</t>
  </si>
  <si>
    <t>021C: April 29th [35 Turns]</t>
  </si>
  <si>
    <t>086C: Burnt Bridges [46 Turns]</t>
  </si>
  <si>
    <t>07b: PR_Pea Ridge full H [94 Turns]</t>
  </si>
  <si>
    <t>039: chick_Chickamauga (h) [85 Turns]</t>
  </si>
  <si>
    <t>002F: Nov 19th_Meeting Engagement [86 Turns]</t>
  </si>
  <si>
    <t>294: Collision in Maryland (Var. 2) [205 Turns]</t>
  </si>
  <si>
    <t>086: Jk_Grant from the East [40 Turns]</t>
  </si>
  <si>
    <t>003: 1BR_Bull Run V.1 [42 Turns]</t>
  </si>
  <si>
    <t>092F: Dec 17th Rebel Attack V.1 [84 Turns]</t>
  </si>
  <si>
    <t>015: sr_Murfreesboro (h) [132 Turns]</t>
  </si>
  <si>
    <t>064: SM_South Mountain (Historical) [40 Turns]</t>
  </si>
  <si>
    <t>Jim Pfluecke (closed), CSA</t>
  </si>
  <si>
    <t>116-640505: Wild A1 [66 Turns]</t>
  </si>
  <si>
    <t>026C: May 1st – May 3rd [133 Turns]</t>
  </si>
  <si>
    <t>183: Sh_Battle of Shiloh Day 2 (Hist) [53 Turns]</t>
  </si>
  <si>
    <t>047: chick_Meeting Engagement [130 Turns]</t>
  </si>
  <si>
    <t>006: Columbia V.5 [36 Turns]</t>
  </si>
  <si>
    <t>137: Nv_Battle of Nashville [56 Turns]</t>
  </si>
  <si>
    <t>103: nash_Nashville Sept. 1863 (meet) [40 Turns]</t>
  </si>
  <si>
    <t>063: Fk_Blood on the Road to Franklin [40 Turns]</t>
  </si>
  <si>
    <t>04h: Battle of Jackson [18 Turns]</t>
  </si>
  <si>
    <t>003: Rocky Face Dug Gap May 8th Historical [12 Turns]</t>
  </si>
  <si>
    <t>025: On to Virginia I (Var. 4) [156 Turns]</t>
  </si>
  <si>
    <t>05whatif_b: Champion Hill (large) [77 Turns]</t>
  </si>
  <si>
    <t>101-640505: Brock Intersection_A1 [24 Turns]</t>
  </si>
  <si>
    <t>05h. Champion Hill [30 Turns]</t>
  </si>
  <si>
    <t>036: Globe Tavern I Aug 18th 1864 [25 Turns]</t>
  </si>
  <si>
    <t>509-640605: Piedmont A1 [44 Turns]</t>
  </si>
  <si>
    <t>009: Hancock’s Advance June 16th 1864 [40 Turns]</t>
  </si>
  <si>
    <t>002: 1BR_Bull Run (Historical) [45 Turns]</t>
  </si>
  <si>
    <t>068: Gap_Gaps to Manassas [86 Turns]</t>
  </si>
  <si>
    <t>052: Rebels in Gettysburg! (Var. 7) [224 Turns]</t>
  </si>
  <si>
    <t>10h: The Final Assault [24 Turns]</t>
  </si>
  <si>
    <t>11: The High-Water Mark [11 Turns]</t>
  </si>
  <si>
    <t>15a: The Second Day [30 Turns]</t>
  </si>
  <si>
    <t>12: Pickett’s Charge [6 Turns]</t>
  </si>
  <si>
    <t>Rosecrans Medal 2003 - 1,000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</si>
</sst>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3">
    <dxf>
      <fill>
        <patternFill>
          <bgColor rgb="FFFFFF00"/>
        </patternFill>
      </fill>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48"/>
      <c r="J1" s="48"/>
      <c r="K1" s="48"/>
      <c r="L1" s="48"/>
      <c r="M1" s="48"/>
      <c r="N1" s="48"/>
      <c r="O1" s="48"/>
      <c r="P1" s="48"/>
      <c r="Q1" s="48"/>
      <c r="R1" s="48"/>
      <c r="S1" s="48"/>
      <c r="T1" s="48"/>
      <c r="U1" s="48"/>
      <c r="V1" s="48"/>
      <c r="W1" s="48"/>
      <c r="X1" s="48"/>
      <c r="Y1" s="48"/>
      <c r="Z1" s="48"/>
      <c r="AA1" s="48"/>
      <c r="AB1" s="48"/>
    </row>
    <row r="2" spans="1:28" ht="15" customHeight="1" x14ac:dyDescent="0.25">
      <c r="A2" s="84"/>
      <c r="B2" s="84"/>
      <c r="C2" s="84"/>
      <c r="D2" s="84"/>
      <c r="E2" s="84"/>
      <c r="F2" s="84"/>
      <c r="G2" s="84"/>
      <c r="H2" s="84"/>
      <c r="I2" s="49"/>
      <c r="J2" s="49"/>
      <c r="K2" s="49"/>
      <c r="L2" s="49"/>
      <c r="M2" s="49"/>
      <c r="N2" s="49"/>
      <c r="O2" s="49"/>
      <c r="P2" s="49"/>
      <c r="Q2" s="49"/>
      <c r="R2" s="49"/>
      <c r="S2" s="49"/>
      <c r="T2" s="49"/>
      <c r="U2" s="49"/>
      <c r="V2" s="49"/>
      <c r="W2" s="49"/>
      <c r="X2" s="49"/>
      <c r="Y2" s="49"/>
      <c r="Z2" s="49"/>
      <c r="AA2" s="49"/>
      <c r="AB2" s="49"/>
    </row>
    <row r="3" spans="1:28" ht="15" customHeight="1" x14ac:dyDescent="0.25">
      <c r="A3" s="84"/>
      <c r="B3" s="84"/>
      <c r="C3" s="84"/>
      <c r="D3" s="84"/>
      <c r="E3" s="84"/>
      <c r="F3" s="84"/>
      <c r="G3" s="84"/>
      <c r="H3" s="84"/>
      <c r="I3" s="49"/>
      <c r="J3" s="49"/>
      <c r="K3" s="49"/>
      <c r="L3" s="49"/>
      <c r="M3" s="49"/>
      <c r="N3" s="49"/>
      <c r="O3" s="49"/>
      <c r="P3" s="49"/>
      <c r="Q3" s="49"/>
      <c r="R3" s="49"/>
      <c r="S3" s="49"/>
      <c r="T3" s="49"/>
      <c r="U3" s="49"/>
      <c r="V3" s="49"/>
      <c r="W3" s="49"/>
      <c r="X3" s="49"/>
      <c r="Y3" s="49"/>
      <c r="Z3" s="49"/>
      <c r="AA3" s="49"/>
      <c r="AB3" s="49"/>
    </row>
    <row r="4" spans="1:28" x14ac:dyDescent="0.25">
      <c r="A4" s="30" t="s">
        <v>87</v>
      </c>
      <c r="B4" s="22">
        <v>2000</v>
      </c>
      <c r="C4" s="2"/>
      <c r="D4" s="32" t="s">
        <v>167</v>
      </c>
      <c r="E4" s="36"/>
      <c r="F4" s="36"/>
      <c r="G4" s="36"/>
      <c r="H4" s="36"/>
      <c r="I4" s="36"/>
      <c r="J4" s="36"/>
      <c r="K4" s="36"/>
      <c r="L4" s="2"/>
      <c r="M4" s="69" t="s">
        <v>92</v>
      </c>
      <c r="N4" s="70"/>
      <c r="O4" s="70"/>
      <c r="P4" s="70"/>
      <c r="Q4" s="70"/>
      <c r="R4" s="71"/>
      <c r="S4" s="2"/>
      <c r="T4" s="76" t="s">
        <v>114</v>
      </c>
      <c r="U4" s="77"/>
      <c r="V4" s="2"/>
      <c r="W4" s="76" t="s">
        <v>115</v>
      </c>
      <c r="X4" s="77"/>
      <c r="Y4" s="2"/>
      <c r="Z4" s="80" t="s">
        <v>116</v>
      </c>
      <c r="AA4" s="81"/>
      <c r="AB4" s="2"/>
    </row>
    <row r="5" spans="1:28" ht="15" customHeight="1" x14ac:dyDescent="0.25">
      <c r="A5" s="30" t="s">
        <v>149</v>
      </c>
      <c r="B5" s="22">
        <v>2023</v>
      </c>
      <c r="C5" s="2"/>
      <c r="D5" s="59" t="s">
        <v>103</v>
      </c>
      <c r="E5" s="59" t="s">
        <v>104</v>
      </c>
      <c r="F5" s="59" t="s">
        <v>5</v>
      </c>
      <c r="G5" s="59" t="s">
        <v>105</v>
      </c>
      <c r="H5" s="59" t="s">
        <v>106</v>
      </c>
      <c r="I5" s="44" t="s">
        <v>163</v>
      </c>
      <c r="J5" s="44" t="s">
        <v>126</v>
      </c>
      <c r="K5" s="44" t="s">
        <v>127</v>
      </c>
      <c r="L5" s="2"/>
      <c r="M5" s="56">
        <v>2001</v>
      </c>
      <c r="N5" s="24" cm="1">
        <f t="array" ref="N5">SUMPRODUCT(--(YEAR('OBD File'!$B$3:$B$2000)=$M5))</f>
        <v>51</v>
      </c>
      <c r="O5" s="56">
        <v>2011</v>
      </c>
      <c r="P5" s="24" cm="1">
        <f t="array" ref="P5">SUMPRODUCT(--(YEAR('OBD File'!$B$3:$B$2000)=$O5))</f>
        <v>15</v>
      </c>
      <c r="Q5" s="56">
        <v>2021</v>
      </c>
      <c r="R5" s="24" cm="1">
        <f t="array" ref="R5">SUMPRODUCT(--(YEAR('OBD File'!$B$3:$B$2000)=$Q5))</f>
        <v>0</v>
      </c>
      <c r="S5" s="2"/>
      <c r="T5" s="78"/>
      <c r="U5" s="79"/>
      <c r="V5" s="2"/>
      <c r="W5" s="78"/>
      <c r="X5" s="79"/>
      <c r="Y5" s="2"/>
      <c r="Z5" s="82"/>
      <c r="AA5" s="83"/>
      <c r="AB5" s="2"/>
    </row>
    <row r="6" spans="1:28" ht="15" customHeight="1" x14ac:dyDescent="0.25">
      <c r="A6" s="30" t="s">
        <v>88</v>
      </c>
      <c r="B6" s="22" t="s">
        <v>90</v>
      </c>
      <c r="C6" s="2"/>
      <c r="D6" s="22">
        <f>D10+D14+D18+D22</f>
        <v>80</v>
      </c>
      <c r="E6" s="22">
        <f t="shared" ref="E6:H6" si="0">E10+E14+E18+E22</f>
        <v>32</v>
      </c>
      <c r="F6" s="22">
        <f t="shared" si="0"/>
        <v>46</v>
      </c>
      <c r="G6" s="22">
        <f t="shared" si="0"/>
        <v>22</v>
      </c>
      <c r="H6" s="22">
        <f t="shared" si="0"/>
        <v>90</v>
      </c>
      <c r="I6" s="54">
        <f>SUM(D6:H6)</f>
        <v>270</v>
      </c>
      <c r="J6" s="58">
        <f>(2*(D6+E6)+F6)/(2*I6)</f>
        <v>0.5</v>
      </c>
      <c r="K6" s="58">
        <f>(2*(G6+H6)+F6)/(2*I6)</f>
        <v>0.5</v>
      </c>
      <c r="L6" s="2"/>
      <c r="M6" s="56">
        <v>2002</v>
      </c>
      <c r="N6" s="24" cm="1">
        <f t="array" ref="N6">SUMPRODUCT(--(YEAR('OBD File'!$B$3:$B$2000)=$M6))</f>
        <v>79</v>
      </c>
      <c r="O6" s="56">
        <v>2012</v>
      </c>
      <c r="P6" s="24" cm="1">
        <f t="array" ref="P6">SUMPRODUCT(--(YEAR('OBD File'!$B$3:$B$2000)=$O6))</f>
        <v>8</v>
      </c>
      <c r="Q6" s="56">
        <v>2022</v>
      </c>
      <c r="R6" s="24" cm="1">
        <f t="array" ref="R6">SUMPRODUCT(--(YEAR('OBD File'!$B$3:$B$2000)=$Q6))</f>
        <v>1</v>
      </c>
      <c r="S6" s="2"/>
      <c r="T6" s="65" t="s">
        <v>118</v>
      </c>
      <c r="U6" s="66"/>
      <c r="V6" s="25">
        <f>COUNTIFS('DOR Games'!G2:G4993,"WDS Antietam")</f>
        <v>19</v>
      </c>
      <c r="W6" s="65" t="s">
        <v>118</v>
      </c>
      <c r="X6" s="66"/>
      <c r="Y6" s="25">
        <f>COUNTIFS('DOR Games'!G2:G4994,"TS Antietam")</f>
        <v>13</v>
      </c>
      <c r="Z6" s="65" t="s">
        <v>119</v>
      </c>
      <c r="AA6" s="66"/>
      <c r="AB6" s="25">
        <f>COUNTIFS('DOR Games'!$G:$G,"AGEOD-AACW")</f>
        <v>10</v>
      </c>
    </row>
    <row r="7" spans="1:28" x14ac:dyDescent="0.25">
      <c r="A7" s="30" t="s">
        <v>89</v>
      </c>
      <c r="B7" s="22" t="s">
        <v>178</v>
      </c>
      <c r="C7" s="2"/>
      <c r="D7" s="2"/>
      <c r="E7" s="2"/>
      <c r="F7" s="2"/>
      <c r="G7" s="2"/>
      <c r="H7" s="2"/>
      <c r="I7" s="2"/>
      <c r="J7" s="2"/>
      <c r="K7" s="2"/>
      <c r="L7" s="2"/>
      <c r="M7" s="56">
        <v>2003</v>
      </c>
      <c r="N7" s="24" cm="1">
        <f t="array" ref="N7">SUMPRODUCT(--(YEAR('OBD File'!$B$3:$B$2000)=$M7))</f>
        <v>27</v>
      </c>
      <c r="O7" s="56">
        <v>2013</v>
      </c>
      <c r="P7" s="24" cm="1">
        <f t="array" ref="P7">SUMPRODUCT(--(YEAR('OBD File'!$B$3:$B$2000)=$O7))</f>
        <v>7</v>
      </c>
      <c r="Q7" s="56">
        <v>2023</v>
      </c>
      <c r="R7" s="24" cm="1">
        <f t="array" ref="R7">SUMPRODUCT(--(YEAR('OBD File'!$B$3:$B$2000)=$Q7))</f>
        <v>1</v>
      </c>
      <c r="S7" s="2"/>
      <c r="T7" s="65" t="s">
        <v>120</v>
      </c>
      <c r="U7" s="66"/>
      <c r="V7" s="25">
        <f>COUNTIFS('DOR Games'!G2:G4994,"WDS Atlanta")</f>
        <v>11</v>
      </c>
      <c r="W7" s="65" t="s">
        <v>121</v>
      </c>
      <c r="X7" s="66"/>
      <c r="Y7" s="25">
        <f>COUNTIFS('DOR Games'!G2:G4994,"TS Bull Run")</f>
        <v>24</v>
      </c>
      <c r="Z7" s="65" t="s">
        <v>176</v>
      </c>
      <c r="AA7" s="66"/>
      <c r="AB7" s="25">
        <f>COUNTIFS('DOR Games'!$G:$G,"AGEOD - CIVIL WAR II")</f>
        <v>2</v>
      </c>
    </row>
    <row r="8" spans="1:28" ht="15" customHeight="1" x14ac:dyDescent="0.25">
      <c r="A8" s="30" t="s">
        <v>150</v>
      </c>
      <c r="B8" s="31" t="s">
        <v>95</v>
      </c>
      <c r="C8" s="2"/>
      <c r="D8" s="37" t="s">
        <v>111</v>
      </c>
      <c r="E8" s="38"/>
      <c r="F8" s="38"/>
      <c r="G8" s="38"/>
      <c r="H8" s="38"/>
      <c r="I8" s="38"/>
      <c r="J8" s="38"/>
      <c r="K8" s="38"/>
      <c r="L8" s="2"/>
      <c r="M8" s="56">
        <v>2004</v>
      </c>
      <c r="N8" s="24" cm="1">
        <f t="array" ref="N8">SUMPRODUCT(--(YEAR('OBD File'!$B$3:$B$2000)=$M8))</f>
        <v>7</v>
      </c>
      <c r="O8" s="56">
        <v>2014</v>
      </c>
      <c r="P8" s="24" cm="1">
        <f t="array" ref="P8">SUMPRODUCT(--(YEAR('OBD File'!$B$3:$B$2000)=$O8))</f>
        <v>5</v>
      </c>
      <c r="Q8" s="56">
        <v>2024</v>
      </c>
      <c r="R8" s="24" cm="1">
        <f t="array" ref="R8">SUMPRODUCT(--(YEAR('OBD File'!$B$3:$B$2000)=$Q8))</f>
        <v>0</v>
      </c>
      <c r="S8" s="2"/>
      <c r="T8" s="65" t="s">
        <v>123</v>
      </c>
      <c r="U8" s="66"/>
      <c r="V8" s="25">
        <f>COUNTIFS('DOR Games'!G2:G4995,"WDS Chancellorsville")</f>
        <v>6</v>
      </c>
      <c r="W8" s="65" t="s">
        <v>124</v>
      </c>
      <c r="X8" s="66"/>
      <c r="Y8" s="25">
        <f>COUNTIFS('DOR Games'!G2:G4995,"TS Chickamauga")</f>
        <v>24</v>
      </c>
      <c r="Z8" s="65" t="s">
        <v>122</v>
      </c>
      <c r="AA8" s="66"/>
      <c r="AB8" s="25">
        <f>COUNTIFS('DOR Games'!$G:$G,"MATRIX- Forge of Freedom")</f>
        <v>0</v>
      </c>
    </row>
    <row r="9" spans="1:28" ht="15" customHeight="1" x14ac:dyDescent="0.25">
      <c r="A9" s="45" t="s">
        <v>151</v>
      </c>
      <c r="B9" s="46">
        <f>SUM(B10:B11)</f>
        <v>5671.0349999999999</v>
      </c>
      <c r="C9" s="2"/>
      <c r="D9" s="59" t="s">
        <v>103</v>
      </c>
      <c r="E9" s="59" t="s">
        <v>104</v>
      </c>
      <c r="F9" s="59" t="s">
        <v>5</v>
      </c>
      <c r="G9" s="59" t="s">
        <v>105</v>
      </c>
      <c r="H9" s="59" t="s">
        <v>106</v>
      </c>
      <c r="I9" s="44" t="s">
        <v>163</v>
      </c>
      <c r="J9" s="44" t="s">
        <v>126</v>
      </c>
      <c r="K9" s="44" t="s">
        <v>127</v>
      </c>
      <c r="L9" s="2"/>
      <c r="M9" s="56">
        <v>2005</v>
      </c>
      <c r="N9" s="24" cm="1">
        <f t="array" ref="N9">SUMPRODUCT(--(YEAR('OBD File'!$B$3:$B$2000)=$M9))</f>
        <v>21</v>
      </c>
      <c r="O9" s="56">
        <v>2015</v>
      </c>
      <c r="P9" s="24" cm="1">
        <f t="array" ref="P9">SUMPRODUCT(--(YEAR('OBD File'!$B$3:$B$2000)=$O9))</f>
        <v>6</v>
      </c>
      <c r="Q9" s="56">
        <v>2025</v>
      </c>
      <c r="R9" s="24" cm="1">
        <f t="array" ref="R9">SUMPRODUCT(--(YEAR('OBD File'!$B$3:$B$2000)=$Q9))</f>
        <v>0</v>
      </c>
      <c r="S9" s="2"/>
      <c r="T9" s="65" t="s">
        <v>124</v>
      </c>
      <c r="U9" s="66"/>
      <c r="V9" s="25">
        <f>COUNTIFS('DOR Games'!G2:G4996,"WDS Chickamauga")</f>
        <v>12</v>
      </c>
      <c r="W9" s="65" t="s">
        <v>128</v>
      </c>
      <c r="X9" s="66"/>
      <c r="Y9" s="25">
        <f>COUNTIFS('DOR Games'!G2:G4996,"TS Gettysburg")</f>
        <v>35</v>
      </c>
      <c r="Z9" s="65" t="s">
        <v>125</v>
      </c>
      <c r="AA9" s="66"/>
      <c r="AB9" s="25">
        <f>COUNTIFS('DOR Games'!$G:$G,"War Between The States (WBTS)")</f>
        <v>1</v>
      </c>
    </row>
    <row r="10" spans="1:28" x14ac:dyDescent="0.25">
      <c r="A10" s="54" t="s">
        <v>93</v>
      </c>
      <c r="B10" s="55">
        <f>'OBD File'!D3</f>
        <v>2345.9350000000004</v>
      </c>
      <c r="C10" s="2"/>
      <c r="D10" s="22">
        <f>'DOR Games'!BH4</f>
        <v>65</v>
      </c>
      <c r="E10" s="22">
        <f>'DOR Games'!BI4</f>
        <v>26</v>
      </c>
      <c r="F10" s="22">
        <f>'DOR Games'!BJ4</f>
        <v>33</v>
      </c>
      <c r="G10" s="22">
        <f>'DOR Games'!BK4</f>
        <v>14</v>
      </c>
      <c r="H10" s="22">
        <f>'DOR Games'!BL4</f>
        <v>54</v>
      </c>
      <c r="I10" s="54">
        <f>SUM(D10:H10)</f>
        <v>192</v>
      </c>
      <c r="J10" s="58">
        <f>(2*(D10+E10)+F10)/(2*I10)</f>
        <v>0.55989583333333337</v>
      </c>
      <c r="K10" s="58">
        <f>(2*(G10+H10)+F10)/(2*I10)</f>
        <v>0.44010416666666669</v>
      </c>
      <c r="L10" s="2"/>
      <c r="M10" s="56">
        <v>2006</v>
      </c>
      <c r="N10" s="24" cm="1">
        <f t="array" ref="N10">SUMPRODUCT(--(YEAR('OBD File'!$B$3:$B$2000)=$M10))</f>
        <v>14</v>
      </c>
      <c r="O10" s="56">
        <v>2016</v>
      </c>
      <c r="P10" s="24" cm="1">
        <f t="array" ref="P10">SUMPRODUCT(--(YEAR('OBD File'!$B$3:$B$2000)=$O10))</f>
        <v>4</v>
      </c>
      <c r="Q10" s="56">
        <v>2026</v>
      </c>
      <c r="R10" s="24" cm="1">
        <f t="array" ref="R10">SUMPRODUCT(--(YEAR('OBD File'!$B$3:$B$2000)=$Q10))</f>
        <v>0</v>
      </c>
      <c r="S10" s="2"/>
      <c r="T10" s="65" t="s">
        <v>129</v>
      </c>
      <c r="U10" s="66"/>
      <c r="V10" s="25">
        <f>COUNTIFS('DOR Games'!G2:G4997,"WDS Corinth")</f>
        <v>58</v>
      </c>
      <c r="W10" s="65" t="s">
        <v>130</v>
      </c>
      <c r="X10" s="66"/>
      <c r="Y10" s="25">
        <f>COUNTIFS('DOR Games'!G2:G4997,"TS Shiloh")</f>
        <v>17</v>
      </c>
      <c r="Z10" s="2"/>
      <c r="AA10" s="2"/>
      <c r="AB10" s="2"/>
    </row>
    <row r="11" spans="1:28" x14ac:dyDescent="0.25">
      <c r="A11" s="54" t="s">
        <v>94</v>
      </c>
      <c r="B11" s="55">
        <f>'OBD File'!M3</f>
        <v>3325.1</v>
      </c>
      <c r="C11" s="2"/>
      <c r="D11" s="2"/>
      <c r="E11" s="2"/>
      <c r="F11" s="2"/>
      <c r="G11" s="2"/>
      <c r="H11" s="2"/>
      <c r="I11" s="2"/>
      <c r="J11" s="2"/>
      <c r="K11" s="2"/>
      <c r="L11" s="2"/>
      <c r="M11" s="56">
        <v>2007</v>
      </c>
      <c r="N11" s="24" cm="1">
        <f t="array" ref="N11">SUMPRODUCT(--(YEAR('OBD File'!$B$3:$B$2000)=$M11))</f>
        <v>15</v>
      </c>
      <c r="O11" s="56">
        <v>2017</v>
      </c>
      <c r="P11" s="24" cm="1">
        <f t="array" ref="P11">SUMPRODUCT(--(YEAR('OBD File'!$B$3:$B$2000)=$O11))</f>
        <v>7</v>
      </c>
      <c r="Q11" s="56">
        <v>2027</v>
      </c>
      <c r="R11" s="24" cm="1">
        <f t="array" ref="R11">SUMPRODUCT(--(YEAR('OBD File'!$B$3:$B$2000)=$Q11))</f>
        <v>0</v>
      </c>
      <c r="S11" s="2"/>
      <c r="T11" s="65" t="s">
        <v>131</v>
      </c>
      <c r="U11" s="66"/>
      <c r="V11" s="25">
        <f>COUNTIFS('DOR Games'!G2:G4998,"WDS Civil War Battles")</f>
        <v>0</v>
      </c>
      <c r="W11" s="2"/>
      <c r="X11" s="2"/>
      <c r="Y11" s="2"/>
      <c r="Z11" s="2"/>
      <c r="AA11" s="2"/>
      <c r="AB11" s="2"/>
    </row>
    <row r="12" spans="1:28" x14ac:dyDescent="0.25">
      <c r="A12" s="69" t="s">
        <v>96</v>
      </c>
      <c r="B12" s="71"/>
      <c r="C12" s="2"/>
      <c r="D12" s="37" t="s">
        <v>117</v>
      </c>
      <c r="E12" s="38"/>
      <c r="F12" s="38"/>
      <c r="G12" s="38"/>
      <c r="H12" s="38"/>
      <c r="I12" s="38"/>
      <c r="J12" s="38"/>
      <c r="K12" s="38"/>
      <c r="L12" s="2"/>
      <c r="M12" s="56">
        <v>2008</v>
      </c>
      <c r="N12" s="24" cm="1">
        <f t="array" ref="N12">SUMPRODUCT(--(YEAR('OBD File'!$B$3:$B$2000)=$M12))</f>
        <v>18</v>
      </c>
      <c r="O12" s="56">
        <v>2018</v>
      </c>
      <c r="P12" s="24" cm="1">
        <f t="array" ref="P12">SUMPRODUCT(--(YEAR('OBD File'!$B$3:$B$2000)=$O12))</f>
        <v>2</v>
      </c>
      <c r="Q12" s="56">
        <v>2028</v>
      </c>
      <c r="R12" s="24" cm="1">
        <f t="array" ref="R12">SUMPRODUCT(--(YEAR('OBD File'!$B$3:$B$2000)=$Q12))</f>
        <v>0</v>
      </c>
      <c r="S12" s="2"/>
      <c r="T12" s="65" t="s">
        <v>132</v>
      </c>
      <c r="U12" s="66"/>
      <c r="V12" s="25">
        <f>COUNTIFS('DOR Games'!G2:G4998,"WDS Forgotten")</f>
        <v>0</v>
      </c>
      <c r="W12" s="2"/>
      <c r="X12" s="2"/>
      <c r="Y12" s="2"/>
      <c r="Z12" s="2"/>
      <c r="AA12" s="2"/>
      <c r="AB12" s="2"/>
    </row>
    <row r="13" spans="1:28" ht="15" customHeight="1" x14ac:dyDescent="0.25">
      <c r="A13" s="50" t="s">
        <v>152</v>
      </c>
      <c r="B13" s="51" t="s">
        <v>153</v>
      </c>
      <c r="C13" s="2"/>
      <c r="D13" s="59" t="s">
        <v>103</v>
      </c>
      <c r="E13" s="59" t="s">
        <v>104</v>
      </c>
      <c r="F13" s="59" t="s">
        <v>5</v>
      </c>
      <c r="G13" s="59" t="s">
        <v>105</v>
      </c>
      <c r="H13" s="59" t="s">
        <v>106</v>
      </c>
      <c r="I13" s="44" t="s">
        <v>163</v>
      </c>
      <c r="J13" s="44" t="s">
        <v>126</v>
      </c>
      <c r="K13" s="44" t="s">
        <v>127</v>
      </c>
      <c r="L13" s="2"/>
      <c r="M13" s="56">
        <v>2009</v>
      </c>
      <c r="N13" s="24" cm="1">
        <f t="array" ref="N13">SUMPRODUCT(--(YEAR('OBD File'!$B$3:$B$2000)=$M13))</f>
        <v>12</v>
      </c>
      <c r="O13" s="56">
        <v>2019</v>
      </c>
      <c r="P13" s="24" cm="1">
        <f t="array" ref="P13">SUMPRODUCT(--(YEAR('OBD File'!$B$3:$B$2000)=$O13))</f>
        <v>2</v>
      </c>
      <c r="Q13" s="56">
        <v>2029</v>
      </c>
      <c r="R13" s="24" cm="1">
        <f t="array" ref="R13">SUMPRODUCT(--(YEAR('OBD File'!$B$3:$B$2000)=$Q13))</f>
        <v>0</v>
      </c>
      <c r="S13" s="2"/>
      <c r="T13" s="65" t="s">
        <v>133</v>
      </c>
      <c r="U13" s="66"/>
      <c r="V13" s="25">
        <f>COUNTIFS('DOR Games'!G2:G4999,"WDS Franklin")</f>
        <v>4</v>
      </c>
      <c r="W13" s="2"/>
      <c r="X13" s="2"/>
      <c r="Y13" s="2"/>
      <c r="Z13" s="2"/>
      <c r="AA13" s="2"/>
      <c r="AB13" s="2"/>
    </row>
    <row r="14" spans="1:28" ht="15" customHeight="1" x14ac:dyDescent="0.25">
      <c r="A14" s="52" t="s">
        <v>98</v>
      </c>
      <c r="B14" s="53">
        <v>30</v>
      </c>
      <c r="C14" s="2"/>
      <c r="D14" s="22">
        <f>'DOR Games'!BH9</f>
        <v>11</v>
      </c>
      <c r="E14" s="22">
        <f>'DOR Games'!BI9</f>
        <v>6</v>
      </c>
      <c r="F14" s="22">
        <f>'DOR Games'!BJ9</f>
        <v>12</v>
      </c>
      <c r="G14" s="22">
        <f>'DOR Games'!BK9</f>
        <v>7</v>
      </c>
      <c r="H14" s="22">
        <f>'DOR Games'!BL9</f>
        <v>31</v>
      </c>
      <c r="I14" s="54">
        <f>SUM(D14:H14)</f>
        <v>67</v>
      </c>
      <c r="J14" s="58">
        <f>(2*(D14+E14)+F14)/(2*I14)</f>
        <v>0.34328358208955223</v>
      </c>
      <c r="K14" s="58">
        <f>(2*(G14+H14)+F14)/(2*I14)</f>
        <v>0.65671641791044777</v>
      </c>
      <c r="L14" s="2"/>
      <c r="M14" s="56">
        <v>2010</v>
      </c>
      <c r="N14" s="24" cm="1">
        <f t="array" ref="N14">SUMPRODUCT(--(YEAR('OBD File'!$B$3:$B$2000)=$M14))</f>
        <v>8</v>
      </c>
      <c r="O14" s="56">
        <v>2020</v>
      </c>
      <c r="P14" s="24" cm="1">
        <f t="array" ref="P14">SUMPRODUCT(--(YEAR('OBD File'!$B$3:$B$2000)=$O14))</f>
        <v>4</v>
      </c>
      <c r="Q14" s="56">
        <v>2030</v>
      </c>
      <c r="R14" s="24" cm="1">
        <f t="array" ref="R14">SUMPRODUCT(--(YEAR('OBD File'!$B$3:$B$2000)=$Q14))</f>
        <v>0</v>
      </c>
      <c r="S14" s="2"/>
      <c r="T14" s="65" t="s">
        <v>128</v>
      </c>
      <c r="U14" s="66"/>
      <c r="V14" s="25">
        <f>COUNTIFS('DOR Games'!G2:G5000,"WDS Gettysburg")</f>
        <v>35</v>
      </c>
      <c r="W14" s="2"/>
      <c r="X14" s="2"/>
      <c r="Y14" s="2"/>
      <c r="Z14" s="2"/>
      <c r="AA14" s="2"/>
      <c r="AB14" s="2"/>
    </row>
    <row r="15" spans="1:28" x14ac:dyDescent="0.25">
      <c r="A15" s="52" t="s">
        <v>99</v>
      </c>
      <c r="B15" s="53">
        <v>30</v>
      </c>
      <c r="C15" s="2"/>
      <c r="D15" s="2"/>
      <c r="E15" s="2"/>
      <c r="F15" s="2"/>
      <c r="G15" s="2"/>
      <c r="H15" s="2"/>
      <c r="I15" s="2"/>
      <c r="J15" s="2"/>
      <c r="K15" s="2"/>
      <c r="L15" s="2"/>
      <c r="M15" s="2"/>
      <c r="N15" s="2"/>
      <c r="O15" s="2"/>
      <c r="P15" s="67" t="s">
        <v>110</v>
      </c>
      <c r="Q15" s="68"/>
      <c r="R15" s="22">
        <f>SUM(N5:N14,P5:P14,R5:R14)</f>
        <v>314</v>
      </c>
      <c r="S15" s="2"/>
      <c r="T15" s="65" t="s">
        <v>135</v>
      </c>
      <c r="U15" s="66"/>
      <c r="V15" s="25">
        <f>COUNTIFS('DOR Games'!G2:G5001,"WDS Overland")</f>
        <v>3</v>
      </c>
      <c r="W15" s="2"/>
      <c r="X15" s="2"/>
      <c r="Y15" s="2"/>
      <c r="Z15" s="2"/>
      <c r="AA15" s="2"/>
      <c r="AB15" s="2"/>
    </row>
    <row r="16" spans="1:28" x14ac:dyDescent="0.25">
      <c r="A16" s="52" t="s">
        <v>100</v>
      </c>
      <c r="B16" s="53">
        <v>45</v>
      </c>
      <c r="C16" s="2"/>
      <c r="D16" s="37" t="s">
        <v>154</v>
      </c>
      <c r="E16" s="38"/>
      <c r="F16" s="38"/>
      <c r="G16" s="38"/>
      <c r="H16" s="38"/>
      <c r="I16" s="38"/>
      <c r="J16" s="38"/>
      <c r="K16" s="38"/>
      <c r="L16" s="2"/>
      <c r="M16" s="2"/>
      <c r="N16" s="2"/>
      <c r="O16" s="2"/>
      <c r="P16" s="2"/>
      <c r="Q16" s="2"/>
      <c r="R16" s="2"/>
      <c r="S16" s="2"/>
      <c r="T16" s="65" t="s">
        <v>137</v>
      </c>
      <c r="U16" s="66"/>
      <c r="V16" s="25">
        <f>COUNTIFS('DOR Games'!G2:G5002,"WDS Ozark")</f>
        <v>3</v>
      </c>
      <c r="W16" s="2"/>
      <c r="X16" s="2"/>
      <c r="Y16" s="2"/>
      <c r="Z16" s="2"/>
      <c r="AA16" s="2"/>
      <c r="AB16" s="2"/>
    </row>
    <row r="17" spans="1:28" x14ac:dyDescent="0.25">
      <c r="A17" s="52" t="s">
        <v>101</v>
      </c>
      <c r="B17" s="53">
        <v>60</v>
      </c>
      <c r="C17" s="2"/>
      <c r="D17" s="59" t="s">
        <v>103</v>
      </c>
      <c r="E17" s="59" t="s">
        <v>104</v>
      </c>
      <c r="F17" s="59" t="s">
        <v>5</v>
      </c>
      <c r="G17" s="59" t="s">
        <v>105</v>
      </c>
      <c r="H17" s="59" t="s">
        <v>106</v>
      </c>
      <c r="I17" s="44" t="s">
        <v>163</v>
      </c>
      <c r="J17" s="44" t="s">
        <v>126</v>
      </c>
      <c r="K17" s="44" t="s">
        <v>127</v>
      </c>
      <c r="L17" s="2"/>
      <c r="M17" s="69" t="s">
        <v>113</v>
      </c>
      <c r="N17" s="70"/>
      <c r="O17" s="70"/>
      <c r="P17" s="70"/>
      <c r="Q17" s="70"/>
      <c r="R17" s="71"/>
      <c r="S17" s="2"/>
      <c r="T17" s="65" t="s">
        <v>140</v>
      </c>
      <c r="U17" s="66"/>
      <c r="V17" s="25">
        <f>COUNTIFS('DOR Games'!G2:G5003,"WDS Peninsula")</f>
        <v>13</v>
      </c>
      <c r="W17" s="2"/>
      <c r="X17" s="2"/>
      <c r="Y17" s="2"/>
      <c r="Z17" s="2"/>
      <c r="AA17" s="2"/>
      <c r="AB17" s="2"/>
    </row>
    <row r="18" spans="1:28" x14ac:dyDescent="0.25">
      <c r="A18" s="52" t="s">
        <v>102</v>
      </c>
      <c r="B18" s="53">
        <v>75</v>
      </c>
      <c r="C18" s="2"/>
      <c r="D18" s="22">
        <f>'DOR Games'!BT12</f>
        <v>4</v>
      </c>
      <c r="E18" s="22">
        <f>'DOR Games'!BT13</f>
        <v>0</v>
      </c>
      <c r="F18" s="22">
        <f>'DOR Games'!BT14</f>
        <v>1</v>
      </c>
      <c r="G18" s="22">
        <f>'DOR Games'!BT15</f>
        <v>1</v>
      </c>
      <c r="H18" s="22">
        <f>'DOR Games'!BT16</f>
        <v>5</v>
      </c>
      <c r="I18" s="54">
        <f>SUM(D18:H18)</f>
        <v>11</v>
      </c>
      <c r="J18" s="58">
        <f>(2*(D18+E18)+F18)/(2*I18)</f>
        <v>0.40909090909090912</v>
      </c>
      <c r="K18" s="58">
        <f>(2*(G18+H18)+F18)/(2*I18)</f>
        <v>0.59090909090909094</v>
      </c>
      <c r="L18" s="2"/>
      <c r="M18" s="56">
        <v>2001</v>
      </c>
      <c r="N18" s="24" cm="1">
        <f t="array" ref="N18">SUMPRODUCT(--(YEAR('DOR Games'!B$2:$B$5000)=2001),'DOR Games'!$J$2:$J$5000)</f>
        <v>1426</v>
      </c>
      <c r="O18" s="56">
        <v>2011</v>
      </c>
      <c r="P18" s="24" cm="1">
        <f t="array" ref="P18">SUMPRODUCT(--(YEAR('DOR Games'!B$2:$B$5000)=2011),'DOR Games'!$J$2:$J$5000)</f>
        <v>357</v>
      </c>
      <c r="Q18" s="56">
        <v>2021</v>
      </c>
      <c r="R18" s="24" cm="1">
        <f t="array" ref="R18">SUMPRODUCT(--(YEAR('DOR Games'!B$2:$B$5000)=2021),'DOR Games'!$J$2:$J$5000)</f>
        <v>0</v>
      </c>
      <c r="S18" s="2"/>
      <c r="T18" s="65" t="s">
        <v>142</v>
      </c>
      <c r="U18" s="66"/>
      <c r="V18" s="25">
        <f>COUNTIFS('DOR Games'!G2:G5004,"WDS Petersburg")</f>
        <v>2</v>
      </c>
      <c r="W18" s="2"/>
      <c r="X18" s="2"/>
      <c r="Y18" s="2"/>
      <c r="Z18" s="2"/>
      <c r="AA18" s="2"/>
      <c r="AB18" s="2"/>
    </row>
    <row r="19" spans="1:28" x14ac:dyDescent="0.25">
      <c r="A19" s="52" t="s">
        <v>107</v>
      </c>
      <c r="B19" s="53">
        <v>150</v>
      </c>
      <c r="C19" s="2"/>
      <c r="D19" s="2"/>
      <c r="E19" s="2"/>
      <c r="F19" s="2"/>
      <c r="G19" s="2"/>
      <c r="H19" s="2"/>
      <c r="I19" s="2"/>
      <c r="J19" s="2"/>
      <c r="K19" s="2"/>
      <c r="L19" s="2"/>
      <c r="M19" s="56">
        <v>2002</v>
      </c>
      <c r="N19" s="24" cm="1">
        <f t="array" ref="N19">SUMPRODUCT(--(YEAR('DOR Games'!B$2:$B$5000)=2002),'DOR Games'!$J$2:$J$5000)</f>
        <v>2028</v>
      </c>
      <c r="O19" s="56">
        <v>2012</v>
      </c>
      <c r="P19" s="24" cm="1">
        <f t="array" ref="P19">SUMPRODUCT(--(YEAR('DOR Games'!B$2:$B$5000)=2012),'DOR Games'!$J$2:$J$5000)</f>
        <v>270</v>
      </c>
      <c r="Q19" s="56">
        <v>2022</v>
      </c>
      <c r="R19" s="24" cm="1">
        <f t="array" ref="R19">SUMPRODUCT(--(YEAR('DOR Games'!B$2:$B$5000)=2022),'DOR Games'!$J$2:$J$5000)</f>
        <v>26</v>
      </c>
      <c r="S19" s="2"/>
      <c r="T19" s="65" t="s">
        <v>145</v>
      </c>
      <c r="U19" s="66"/>
      <c r="V19" s="25">
        <f>COUNTIFS('DOR Games'!G2:G5005,"WDS Shenandoah")</f>
        <v>2</v>
      </c>
      <c r="W19" s="2"/>
      <c r="X19" s="2"/>
      <c r="Y19" s="2"/>
      <c r="Z19" s="2"/>
      <c r="AA19" s="2"/>
      <c r="AB19" s="2"/>
    </row>
    <row r="20" spans="1:28" x14ac:dyDescent="0.25">
      <c r="A20" s="52" t="s">
        <v>108</v>
      </c>
      <c r="B20" s="53">
        <v>300</v>
      </c>
      <c r="C20" s="2"/>
      <c r="D20" s="37" t="s">
        <v>155</v>
      </c>
      <c r="E20" s="38"/>
      <c r="F20" s="38"/>
      <c r="G20" s="38"/>
      <c r="H20" s="38"/>
      <c r="I20" s="38"/>
      <c r="J20" s="38"/>
      <c r="K20" s="38"/>
      <c r="L20" s="2"/>
      <c r="M20" s="56">
        <v>2003</v>
      </c>
      <c r="N20" s="24" cm="1">
        <f t="array" ref="N20">SUMPRODUCT(--(YEAR('DOR Games'!B$2:$B$5000)=2003),'DOR Games'!$J$2:$J$5000)</f>
        <v>1065</v>
      </c>
      <c r="O20" s="56">
        <v>2013</v>
      </c>
      <c r="P20" s="24" cm="1">
        <f t="array" ref="P20">SUMPRODUCT(--(YEAR('DOR Games'!B$2:$B$5000)=2013),'DOR Games'!$J$2:$J$5000)</f>
        <v>296</v>
      </c>
      <c r="Q20" s="56">
        <v>2023</v>
      </c>
      <c r="R20" s="24" cm="1">
        <f t="array" ref="R20">SUMPRODUCT(--(YEAR('DOR Games'!B$2:$B$5000)=2023),'DOR Games'!$J$2:$J$5000)</f>
        <v>15</v>
      </c>
      <c r="S20" s="2"/>
      <c r="T20" s="65" t="s">
        <v>130</v>
      </c>
      <c r="U20" s="66"/>
      <c r="V20" s="25">
        <f>COUNTIFS('DOR Games'!G2:G5006,"WDS Shiloh")</f>
        <v>10</v>
      </c>
      <c r="W20" s="2"/>
      <c r="X20" s="2"/>
      <c r="Y20" s="2"/>
      <c r="Z20" s="2"/>
      <c r="AA20" s="2"/>
      <c r="AB20" s="2"/>
    </row>
    <row r="21" spans="1:28" x14ac:dyDescent="0.25">
      <c r="A21" s="52" t="s">
        <v>109</v>
      </c>
      <c r="B21" s="53">
        <v>450</v>
      </c>
      <c r="C21" s="2"/>
      <c r="D21" s="59" t="s">
        <v>103</v>
      </c>
      <c r="E21" s="59" t="s">
        <v>104</v>
      </c>
      <c r="F21" s="59" t="s">
        <v>5</v>
      </c>
      <c r="G21" s="59" t="s">
        <v>105</v>
      </c>
      <c r="H21" s="59" t="s">
        <v>106</v>
      </c>
      <c r="I21" s="44" t="s">
        <v>163</v>
      </c>
      <c r="J21" s="44" t="s">
        <v>126</v>
      </c>
      <c r="K21" s="44" t="s">
        <v>127</v>
      </c>
      <c r="L21" s="2"/>
      <c r="M21" s="56">
        <v>2004</v>
      </c>
      <c r="N21" s="24" cm="1">
        <f t="array" ref="N21">SUMPRODUCT(--(YEAR('DOR Games'!B$2:$B$5000)=2004),'DOR Games'!$J$2:$J$5000)</f>
        <v>252</v>
      </c>
      <c r="O21" s="56">
        <v>2014</v>
      </c>
      <c r="P21" s="24" cm="1">
        <f t="array" ref="P21">SUMPRODUCT(--(YEAR('DOR Games'!B$2:$B$5000)=2014),'DOR Games'!$J$2:$J$5000)</f>
        <v>160</v>
      </c>
      <c r="Q21" s="56">
        <v>2024</v>
      </c>
      <c r="R21" s="24" cm="1">
        <f t="array" ref="R21">SUMPRODUCT(--(YEAR('DOR Games'!B$2:$B$5000)=2024),'DOR Games'!$J$2:$J$5000)</f>
        <v>0</v>
      </c>
      <c r="S21" s="2"/>
      <c r="T21" s="65" t="s">
        <v>148</v>
      </c>
      <c r="U21" s="66"/>
      <c r="V21" s="25">
        <f>COUNTIFS('DOR Games'!G2:G5007,"WDS Vicksburg")</f>
        <v>10</v>
      </c>
      <c r="W21" s="2"/>
      <c r="X21" s="2"/>
      <c r="Y21" s="2"/>
      <c r="Z21" s="67" t="s">
        <v>110</v>
      </c>
      <c r="AA21" s="68"/>
      <c r="AB21" s="29">
        <f>SUM(V6:V21,Y6:Y10,AB6:AB9)</f>
        <v>314</v>
      </c>
    </row>
    <row r="22" spans="1:28" x14ac:dyDescent="0.25">
      <c r="A22" s="52" t="s">
        <v>112</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505</v>
      </c>
      <c r="O22" s="56">
        <v>2015</v>
      </c>
      <c r="P22" s="24" cm="1">
        <f t="array" ref="P22">SUMPRODUCT(--(YEAR('DOR Games'!B$2:$B$5000)=2015),'DOR Games'!$J$2:$J$5000)</f>
        <v>227</v>
      </c>
      <c r="Q22" s="56">
        <v>2025</v>
      </c>
      <c r="R22" s="24" cm="1">
        <f t="array" ref="R22">SUMPRODUCT(--(YEAR('DOR Games'!B$2:$B$5000)=2025),'DOR Games'!$J$2:$J$5000)</f>
        <v>0</v>
      </c>
      <c r="S22" s="2"/>
      <c r="T22" s="2"/>
      <c r="U22" s="2"/>
      <c r="V22" s="2"/>
      <c r="W22" s="2"/>
      <c r="X22" s="2"/>
      <c r="Y22" s="2"/>
      <c r="Z22" s="2"/>
      <c r="AA22" s="2"/>
      <c r="AB22" s="2"/>
    </row>
    <row r="23" spans="1:28" x14ac:dyDescent="0.25">
      <c r="A23" s="52" t="s">
        <v>95</v>
      </c>
      <c r="B23" s="53">
        <v>800</v>
      </c>
      <c r="C23" s="2"/>
      <c r="D23" s="2"/>
      <c r="E23" s="2"/>
      <c r="F23" s="2"/>
      <c r="G23" s="2"/>
      <c r="H23" s="2"/>
      <c r="I23" s="2"/>
      <c r="J23" s="2"/>
      <c r="K23" s="2"/>
      <c r="L23" s="2"/>
      <c r="M23" s="56">
        <v>2006</v>
      </c>
      <c r="N23" s="24" cm="1">
        <f t="array" ref="N23">SUMPRODUCT(--(YEAR('DOR Games'!B$2:$B$5000)=2006),'DOR Games'!$J$2:$J$5000)</f>
        <v>313</v>
      </c>
      <c r="O23" s="56">
        <v>2016</v>
      </c>
      <c r="P23" s="24" cm="1">
        <f t="array" ref="P23">SUMPRODUCT(--(YEAR('DOR Games'!B$2:$B$5000)=2016),'DOR Games'!$J$2:$J$5000)</f>
        <v>163</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156</v>
      </c>
      <c r="E24" s="40"/>
      <c r="F24" s="40"/>
      <c r="G24" s="40"/>
      <c r="H24" s="40"/>
      <c r="I24" s="40"/>
      <c r="J24" s="40"/>
      <c r="K24" s="40"/>
      <c r="L24" s="2"/>
      <c r="M24" s="56">
        <v>2007</v>
      </c>
      <c r="N24" s="24" cm="1">
        <f t="array" ref="N24">SUMPRODUCT(--(YEAR('DOR Games'!B$2:$B$5000)=2007),'DOR Games'!$J$2:$J$5000)</f>
        <v>374</v>
      </c>
      <c r="O24" s="56">
        <v>2017</v>
      </c>
      <c r="P24" s="24" cm="1">
        <f t="array" ref="P24">SUMPRODUCT(--(YEAR('DOR Games'!B$2:$B$5000)=2017),'DOR Games'!$J$2:$J$5000)</f>
        <v>85</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164</v>
      </c>
      <c r="E25" s="59" t="s">
        <v>165</v>
      </c>
      <c r="F25" s="59" t="s">
        <v>80</v>
      </c>
      <c r="G25" s="2"/>
      <c r="H25" s="2"/>
      <c r="I25" s="2"/>
      <c r="J25" s="2"/>
      <c r="K25" s="2"/>
      <c r="L25" s="2"/>
      <c r="M25" s="56">
        <v>2008</v>
      </c>
      <c r="N25" s="24" cm="1">
        <f t="array" ref="N25">SUMPRODUCT(--(YEAR('DOR Games'!B$2:$B$5000)=2008),'DOR Games'!$J$2:$J$5000)</f>
        <v>319</v>
      </c>
      <c r="O25" s="56">
        <v>2018</v>
      </c>
      <c r="P25" s="24" cm="1">
        <f t="array" ref="P25">SUMPRODUCT(--(YEAR('DOR Games'!B$2:$B$5000)=2018),'DOR Games'!$J$2:$J$5000)</f>
        <v>38</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43</v>
      </c>
      <c r="F26" s="22">
        <f>COUNTIF('DOR Games'!I:I, "*ATA Training*")</f>
        <v>44</v>
      </c>
      <c r="G26" s="2"/>
      <c r="H26" s="2"/>
      <c r="I26" s="72" t="s">
        <v>166</v>
      </c>
      <c r="J26" s="72"/>
      <c r="K26" s="72"/>
      <c r="L26" s="2"/>
      <c r="M26" s="56">
        <v>2009</v>
      </c>
      <c r="N26" s="24" cm="1">
        <f t="array" ref="N26">SUMPRODUCT(--(YEAR('DOR Games'!B$2:$B$5000)=2009),'DOR Games'!$J$2:$J$5000)</f>
        <v>344</v>
      </c>
      <c r="O26" s="56">
        <v>2019</v>
      </c>
      <c r="P26" s="24" cm="1">
        <f t="array" ref="P26">SUMPRODUCT(--(YEAR('DOR Games'!B$2:$B$5000)=2019),'DOR Games'!$J$2:$J$5000)</f>
        <v>62</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314</v>
      </c>
      <c r="K27" s="2"/>
      <c r="L27" s="2"/>
      <c r="M27" s="56">
        <v>2010</v>
      </c>
      <c r="N27" s="24" cm="1">
        <f t="array" ref="N27">SUMPRODUCT(--(YEAR('DOR Games'!B$2:$B$5000)=2010),'DOR Games'!$J$2:$J$5000)</f>
        <v>234</v>
      </c>
      <c r="O27" s="56">
        <v>2020</v>
      </c>
      <c r="P27" s="24" cm="1">
        <f t="array" ref="P27">SUMPRODUCT(--(YEAR('DOR Games'!B$2:$B$5000)=2020),'DOR Games'!$J$2:$J$5000)</f>
        <v>49</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3">
        <f>SUM('DOR Games'!J:J)</f>
        <v>8608</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7">
        <f>'DOR Games'!BD37</f>
        <v>6032</v>
      </c>
      <c r="J30" s="2"/>
      <c r="K30" s="2"/>
      <c r="L30" s="2"/>
      <c r="M30" s="2"/>
      <c r="N30" s="2"/>
      <c r="O30" s="57" t="s">
        <v>136</v>
      </c>
      <c r="P30" s="26">
        <f>COUNTIFS('DOR Games'!$J$2:$J$5000,"&lt;10")</f>
        <v>44</v>
      </c>
      <c r="Q30" s="2"/>
      <c r="R30" s="2"/>
      <c r="S30" s="2"/>
      <c r="T30" s="2"/>
      <c r="U30" s="2"/>
      <c r="V30" s="2"/>
      <c r="W30" s="2"/>
      <c r="X30" s="2"/>
      <c r="Y30" s="2"/>
      <c r="Z30" s="2"/>
      <c r="AA30" s="2"/>
      <c r="AB30" s="2"/>
    </row>
    <row r="31" spans="1:28" x14ac:dyDescent="0.25">
      <c r="A31" s="2"/>
      <c r="B31" s="2"/>
      <c r="C31" s="2"/>
      <c r="D31" s="69" t="s">
        <v>170</v>
      </c>
      <c r="E31" s="70"/>
      <c r="F31" s="70"/>
      <c r="G31" s="70"/>
      <c r="H31" s="71"/>
      <c r="I31" s="27">
        <f>'DOR Games'!BD38</f>
        <v>1559</v>
      </c>
      <c r="J31" s="2"/>
      <c r="K31" s="2"/>
      <c r="L31" s="2"/>
      <c r="M31" s="2"/>
      <c r="N31" s="2"/>
      <c r="O31" s="57" t="s">
        <v>138</v>
      </c>
      <c r="P31" s="26">
        <f>COUNTIFS('DOR Games'!$J$2:$J$5000,"&gt;=10",'DOR Games'!$J$2:$J$5000,"&lt;=49")</f>
        <v>231</v>
      </c>
      <c r="Q31" s="2"/>
      <c r="R31" s="2"/>
      <c r="S31" s="2"/>
      <c r="T31" s="2"/>
      <c r="U31" s="2"/>
      <c r="V31" s="2"/>
      <c r="W31" s="2"/>
      <c r="X31" s="2"/>
      <c r="Y31" s="2"/>
      <c r="Z31" s="2"/>
      <c r="AA31" s="2"/>
      <c r="AB31" s="2"/>
    </row>
    <row r="32" spans="1:28" x14ac:dyDescent="0.25">
      <c r="A32" s="2"/>
      <c r="B32" s="2"/>
      <c r="C32" s="2"/>
      <c r="D32" s="69" t="s">
        <v>171</v>
      </c>
      <c r="E32" s="70"/>
      <c r="F32" s="70"/>
      <c r="G32" s="70"/>
      <c r="H32" s="71"/>
      <c r="I32" s="27">
        <f>'DOR Games'!BD39</f>
        <v>391</v>
      </c>
      <c r="J32" s="2"/>
      <c r="K32" s="2"/>
      <c r="L32" s="2"/>
      <c r="M32" s="2"/>
      <c r="N32" s="2"/>
      <c r="O32" s="57" t="s">
        <v>141</v>
      </c>
      <c r="P32" s="26">
        <f>COUNTIFS('DOR Games'!$J$2:$J$5000,"&gt;=50",'DOR Games'!$J$2:$J$5000,"&lt;=99")</f>
        <v>36</v>
      </c>
      <c r="Q32" s="2"/>
      <c r="R32" s="2"/>
      <c r="S32" s="2"/>
      <c r="T32" s="2"/>
      <c r="U32" s="2"/>
      <c r="V32" s="2"/>
      <c r="W32" s="2"/>
      <c r="X32" s="2"/>
      <c r="Y32" s="2"/>
      <c r="Z32" s="2"/>
      <c r="AA32" s="2"/>
      <c r="AB32" s="2"/>
    </row>
    <row r="33" spans="1:28" x14ac:dyDescent="0.25">
      <c r="A33" s="2"/>
      <c r="B33" s="2"/>
      <c r="C33" s="2"/>
      <c r="D33" s="69" t="s">
        <v>172</v>
      </c>
      <c r="E33" s="70"/>
      <c r="F33" s="70"/>
      <c r="G33" s="70"/>
      <c r="H33" s="71"/>
      <c r="I33" s="27">
        <f>'DOR Games'!BD40</f>
        <v>0</v>
      </c>
      <c r="J33" s="2"/>
      <c r="K33" s="2"/>
      <c r="L33" s="2"/>
      <c r="M33" s="2"/>
      <c r="N33" s="2"/>
      <c r="O33" s="57" t="s">
        <v>143</v>
      </c>
      <c r="P33" s="26">
        <f>COUNTIFS('DOR Games'!$J$2:$J$5000,"&gt;=100",'DOR Games'!$J$2:$J$5000,"&lt;=149")</f>
        <v>1</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7">
        <f>'DOR Games'!BD41</f>
        <v>626</v>
      </c>
      <c r="J34" s="2"/>
      <c r="K34" s="2"/>
      <c r="L34" s="2"/>
      <c r="M34" s="2"/>
      <c r="N34" s="2"/>
      <c r="O34" s="57" t="s">
        <v>146</v>
      </c>
      <c r="P34" s="26">
        <f>COUNTIFS('DOR Games'!$J$2:$J$5000,"&gt;=150",'DOR Games'!$J$2:$J$5000,"&lt;=199")</f>
        <v>1</v>
      </c>
      <c r="Q34" s="2"/>
      <c r="R34" s="2"/>
      <c r="S34" s="2"/>
      <c r="T34" s="2"/>
      <c r="U34" s="2"/>
      <c r="V34" s="2"/>
      <c r="W34" s="2"/>
      <c r="X34" s="2"/>
      <c r="Y34" s="2"/>
      <c r="Z34" s="2"/>
      <c r="AA34" s="2"/>
      <c r="AB34" s="2"/>
    </row>
    <row r="35" spans="1:28" x14ac:dyDescent="0.25">
      <c r="A35" s="2"/>
      <c r="B35" s="2"/>
      <c r="C35" s="2"/>
      <c r="D35" s="69" t="s">
        <v>168</v>
      </c>
      <c r="E35" s="70"/>
      <c r="F35" s="70"/>
      <c r="G35" s="70"/>
      <c r="H35" s="71"/>
      <c r="I35" s="28">
        <f>I29/J27</f>
        <v>27.414012738853504</v>
      </c>
      <c r="J35" s="2"/>
      <c r="K35" s="2"/>
      <c r="L35" s="2"/>
      <c r="M35" s="2"/>
      <c r="N35" s="2"/>
      <c r="O35" s="57" t="s">
        <v>147</v>
      </c>
      <c r="P35" s="26">
        <f>COUNTIFS('DOR Games'!$J$2:$J$5000,"&gt;=200")</f>
        <v>1</v>
      </c>
      <c r="Q35" s="2"/>
      <c r="R35" s="2"/>
      <c r="S35" s="2"/>
      <c r="T35" s="2"/>
      <c r="U35" s="2"/>
      <c r="V35" s="2"/>
      <c r="W35" s="2"/>
      <c r="X35" s="2"/>
      <c r="Y35" s="2"/>
      <c r="Z35" s="2"/>
      <c r="AA35" s="2"/>
      <c r="AB35" s="2"/>
    </row>
    <row r="36" spans="1:28" x14ac:dyDescent="0.25">
      <c r="A36" s="2"/>
      <c r="B36" s="2"/>
      <c r="C36" s="2"/>
      <c r="D36" s="69" t="s">
        <v>139</v>
      </c>
      <c r="E36" s="70"/>
      <c r="F36" s="70"/>
      <c r="G36" s="70"/>
      <c r="H36" s="71"/>
      <c r="I36" s="27">
        <f>'DOR Games'!BB4</f>
        <v>2857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17"/>
  <sheetViews>
    <sheetView topLeftCell="A248" workbookViewId="0">
      <selection activeCell="I275" sqref="I275"/>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3" t="s">
        <v>159</v>
      </c>
      <c r="G2" s="33" t="s">
        <v>162</v>
      </c>
      <c r="H2" s="33" t="s">
        <v>161</v>
      </c>
      <c r="I2" s="11" t="s">
        <v>80</v>
      </c>
      <c r="K2" s="94" t="s">
        <v>93</v>
      </c>
      <c r="L2" s="95"/>
      <c r="M2" s="94" t="s">
        <v>94</v>
      </c>
      <c r="N2" s="95"/>
    </row>
    <row r="3" spans="1:14" x14ac:dyDescent="0.25">
      <c r="A3" s="64">
        <f>'DOR Games'!A2</f>
        <v>27</v>
      </c>
      <c r="B3" s="15">
        <f>'DOR Games'!B2</f>
        <v>36898</v>
      </c>
      <c r="C3" s="34">
        <f>'DOR Games'!AH2</f>
        <v>1.3399999999999999</v>
      </c>
      <c r="D3" s="35">
        <f>SUM($C$3:$C$5000)</f>
        <v>2345.9350000000004</v>
      </c>
      <c r="G3" s="15" t="s">
        <v>179</v>
      </c>
      <c r="H3" s="20">
        <v>15</v>
      </c>
      <c r="I3" s="35">
        <f>SUM(H3:H4998)</f>
        <v>3325.1</v>
      </c>
      <c r="K3" s="96">
        <f>D3</f>
        <v>2345.9350000000004</v>
      </c>
      <c r="L3" s="97"/>
      <c r="M3" s="96">
        <f>I3</f>
        <v>3325.1</v>
      </c>
      <c r="N3" s="97"/>
    </row>
    <row r="4" spans="1:14" x14ac:dyDescent="0.25">
      <c r="A4" s="64">
        <f>'DOR Games'!A3</f>
        <v>39</v>
      </c>
      <c r="B4" s="15">
        <f>'DOR Games'!B3</f>
        <v>36901</v>
      </c>
      <c r="C4" s="34">
        <f>'DOR Games'!AH3</f>
        <v>1.3399999999999999</v>
      </c>
      <c r="F4" s="15"/>
      <c r="G4" s="20" t="s">
        <v>180</v>
      </c>
      <c r="H4" s="20">
        <v>15</v>
      </c>
      <c r="L4" s="85" t="s">
        <v>97</v>
      </c>
      <c r="M4" s="86"/>
    </row>
    <row r="5" spans="1:14" x14ac:dyDescent="0.25">
      <c r="A5" s="64">
        <f>'DOR Games'!A4</f>
        <v>42</v>
      </c>
      <c r="B5" s="15">
        <f>'DOR Games'!B4</f>
        <v>36901</v>
      </c>
      <c r="C5" s="34">
        <f>'DOR Games'!AH4</f>
        <v>6.32</v>
      </c>
      <c r="F5" s="15"/>
      <c r="G5" s="20" t="s">
        <v>181</v>
      </c>
      <c r="H5" s="20">
        <v>15</v>
      </c>
      <c r="L5" s="87">
        <f>SUM(K3+M3)</f>
        <v>5671.0349999999999</v>
      </c>
      <c r="M5" s="88"/>
    </row>
    <row r="6" spans="1:14" x14ac:dyDescent="0.25">
      <c r="A6" s="64">
        <f>'DOR Games'!A5</f>
        <v>64</v>
      </c>
      <c r="B6" s="15">
        <f>'DOR Games'!B5</f>
        <v>36906</v>
      </c>
      <c r="C6" s="34">
        <f>'DOR Games'!AH5</f>
        <v>0.75</v>
      </c>
      <c r="F6" s="15"/>
      <c r="G6" s="20" t="s">
        <v>182</v>
      </c>
      <c r="H6" s="20">
        <v>15</v>
      </c>
      <c r="L6" s="89"/>
      <c r="M6" s="90"/>
    </row>
    <row r="7" spans="1:14" x14ac:dyDescent="0.25">
      <c r="A7" s="64">
        <f>'DOR Games'!A6</f>
        <v>67</v>
      </c>
      <c r="B7" s="15">
        <f>'DOR Games'!B6</f>
        <v>36908</v>
      </c>
      <c r="C7" s="34">
        <f>'DOR Games'!AH6</f>
        <v>1.3399999999999999</v>
      </c>
      <c r="F7" s="15"/>
      <c r="G7" s="20" t="s">
        <v>183</v>
      </c>
      <c r="H7" s="20">
        <v>15</v>
      </c>
    </row>
    <row r="8" spans="1:14" x14ac:dyDescent="0.25">
      <c r="A8" s="64">
        <f>'DOR Games'!A7</f>
        <v>92</v>
      </c>
      <c r="B8" s="15">
        <f>'DOR Games'!B7</f>
        <v>36912</v>
      </c>
      <c r="C8" s="34">
        <f>'DOR Games'!AH7</f>
        <v>14.22</v>
      </c>
      <c r="F8" s="15"/>
      <c r="G8" s="20" t="s">
        <v>184</v>
      </c>
      <c r="H8" s="20">
        <v>15</v>
      </c>
    </row>
    <row r="9" spans="1:14" x14ac:dyDescent="0.25">
      <c r="A9" s="64">
        <f>'DOR Games'!A8</f>
        <v>97</v>
      </c>
      <c r="B9" s="15">
        <f>'DOR Games'!B8</f>
        <v>36912</v>
      </c>
      <c r="C9" s="34">
        <f>'DOR Games'!AH8</f>
        <v>22</v>
      </c>
      <c r="F9" s="15"/>
      <c r="G9" s="20" t="s">
        <v>185</v>
      </c>
      <c r="H9" s="20">
        <v>15</v>
      </c>
    </row>
    <row r="10" spans="1:14" x14ac:dyDescent="0.25">
      <c r="A10" s="64">
        <f>'DOR Games'!A9</f>
        <v>99</v>
      </c>
      <c r="B10" s="15">
        <f>'DOR Games'!B9</f>
        <v>36912</v>
      </c>
      <c r="C10" s="34">
        <f>'DOR Games'!AH9</f>
        <v>8.84</v>
      </c>
      <c r="F10" s="15"/>
      <c r="G10" s="20" t="s">
        <v>186</v>
      </c>
      <c r="H10" s="20">
        <v>15</v>
      </c>
    </row>
    <row r="11" spans="1:14" x14ac:dyDescent="0.25">
      <c r="A11" s="64">
        <f>'DOR Games'!A10</f>
        <v>114</v>
      </c>
      <c r="B11" s="15">
        <f>'DOR Games'!B10</f>
        <v>36914</v>
      </c>
      <c r="C11" s="34">
        <f>'DOR Games'!AH10</f>
        <v>0.875</v>
      </c>
      <c r="F11" s="15"/>
      <c r="G11" s="20" t="s">
        <v>187</v>
      </c>
      <c r="H11" s="20">
        <v>15</v>
      </c>
    </row>
    <row r="12" spans="1:14" x14ac:dyDescent="0.25">
      <c r="A12" s="64">
        <f>'DOR Games'!A11</f>
        <v>171</v>
      </c>
      <c r="B12" s="15">
        <f>'DOR Games'!B11</f>
        <v>36928</v>
      </c>
      <c r="C12" s="34">
        <f>'DOR Games'!AH11</f>
        <v>14.16</v>
      </c>
      <c r="F12" s="15"/>
      <c r="G12" s="20" t="s">
        <v>188</v>
      </c>
      <c r="H12" s="20">
        <v>15</v>
      </c>
    </row>
    <row r="13" spans="1:14" x14ac:dyDescent="0.25">
      <c r="A13" s="64">
        <f>'DOR Games'!A12</f>
        <v>237</v>
      </c>
      <c r="B13" s="15">
        <f>'DOR Games'!B12</f>
        <v>36939</v>
      </c>
      <c r="C13" s="34">
        <f>'DOR Games'!AH12</f>
        <v>22.84</v>
      </c>
      <c r="F13" s="15"/>
      <c r="G13" s="20" t="s">
        <v>189</v>
      </c>
      <c r="H13" s="20">
        <v>15</v>
      </c>
    </row>
    <row r="14" spans="1:14" x14ac:dyDescent="0.25">
      <c r="A14" s="64">
        <f>'DOR Games'!A13</f>
        <v>272</v>
      </c>
      <c r="B14" s="15">
        <f>'DOR Games'!B13</f>
        <v>36948</v>
      </c>
      <c r="C14" s="34">
        <f>'DOR Games'!AH13</f>
        <v>1.98</v>
      </c>
      <c r="F14" s="15"/>
      <c r="G14" s="20" t="s">
        <v>190</v>
      </c>
      <c r="H14" s="20">
        <v>15</v>
      </c>
    </row>
    <row r="15" spans="1:14" x14ac:dyDescent="0.25">
      <c r="A15" s="64">
        <f>'DOR Games'!A14</f>
        <v>298</v>
      </c>
      <c r="B15" s="15">
        <f>'DOR Games'!B14</f>
        <v>36954</v>
      </c>
      <c r="C15" s="34">
        <f>'DOR Games'!AH14</f>
        <v>8.36</v>
      </c>
      <c r="F15" s="15"/>
      <c r="G15" s="20" t="s">
        <v>191</v>
      </c>
      <c r="H15" s="20">
        <v>15</v>
      </c>
    </row>
    <row r="16" spans="1:14" x14ac:dyDescent="0.25">
      <c r="A16" s="64">
        <f>'DOR Games'!A15</f>
        <v>316</v>
      </c>
      <c r="B16" s="15">
        <f>'DOR Games'!B15</f>
        <v>36956</v>
      </c>
      <c r="C16" s="34">
        <f>'DOR Games'!AH15</f>
        <v>16.559999999999999</v>
      </c>
      <c r="F16" s="15"/>
      <c r="G16" s="20" t="s">
        <v>192</v>
      </c>
      <c r="H16" s="20">
        <v>15</v>
      </c>
    </row>
    <row r="17" spans="1:8" x14ac:dyDescent="0.25">
      <c r="A17" s="64">
        <f>'DOR Games'!A16</f>
        <v>374</v>
      </c>
      <c r="B17" s="15">
        <f>'DOR Games'!B16</f>
        <v>36971</v>
      </c>
      <c r="C17" s="34">
        <f>'DOR Games'!AH16</f>
        <v>15</v>
      </c>
      <c r="F17" s="15">
        <v>36990</v>
      </c>
      <c r="G17" s="20" t="s">
        <v>193</v>
      </c>
      <c r="H17" s="20">
        <v>10</v>
      </c>
    </row>
    <row r="18" spans="1:8" x14ac:dyDescent="0.25">
      <c r="A18" s="64">
        <f>'DOR Games'!A17</f>
        <v>394</v>
      </c>
      <c r="B18" s="15">
        <f>'DOR Games'!B17</f>
        <v>36974</v>
      </c>
      <c r="C18" s="34">
        <f>'DOR Games'!AH17</f>
        <v>2.64</v>
      </c>
      <c r="F18" s="15">
        <v>37010</v>
      </c>
      <c r="G18" s="20" t="s">
        <v>194</v>
      </c>
      <c r="H18" s="20">
        <v>5</v>
      </c>
    </row>
    <row r="19" spans="1:8" x14ac:dyDescent="0.25">
      <c r="A19" s="64">
        <f>'DOR Games'!A18</f>
        <v>536</v>
      </c>
      <c r="B19" s="15">
        <f>'DOR Games'!B18</f>
        <v>36998</v>
      </c>
      <c r="C19" s="34">
        <f>'DOR Games'!AH18</f>
        <v>8.58</v>
      </c>
      <c r="F19" s="15">
        <v>37021</v>
      </c>
      <c r="G19" s="20" t="s">
        <v>195</v>
      </c>
      <c r="H19" s="20">
        <v>10</v>
      </c>
    </row>
    <row r="20" spans="1:8" x14ac:dyDescent="0.25">
      <c r="A20" s="64">
        <f>'DOR Games'!A19</f>
        <v>649</v>
      </c>
      <c r="B20" s="15">
        <f>'DOR Games'!B19</f>
        <v>37024</v>
      </c>
      <c r="C20" s="34">
        <f>'DOR Games'!AH19</f>
        <v>9.4</v>
      </c>
      <c r="F20" s="15">
        <v>37021</v>
      </c>
      <c r="G20" s="20" t="s">
        <v>196</v>
      </c>
      <c r="H20" s="20">
        <v>10</v>
      </c>
    </row>
    <row r="21" spans="1:8" x14ac:dyDescent="0.25">
      <c r="A21" s="64">
        <f>'DOR Games'!A20</f>
        <v>651</v>
      </c>
      <c r="B21" s="15">
        <f>'DOR Games'!B20</f>
        <v>37024</v>
      </c>
      <c r="C21" s="34">
        <f>'DOR Games'!AH20</f>
        <v>11.36</v>
      </c>
      <c r="F21" s="15">
        <v>37040</v>
      </c>
      <c r="G21" s="20" t="s">
        <v>197</v>
      </c>
      <c r="H21" s="20">
        <v>10</v>
      </c>
    </row>
    <row r="22" spans="1:8" x14ac:dyDescent="0.25">
      <c r="A22" s="64">
        <f>'DOR Games'!A21</f>
        <v>668</v>
      </c>
      <c r="B22" s="15">
        <f>'DOR Games'!B21</f>
        <v>37027</v>
      </c>
      <c r="C22" s="34">
        <f>'DOR Games'!AH21</f>
        <v>3.6</v>
      </c>
      <c r="F22" s="15">
        <v>37042</v>
      </c>
      <c r="G22" s="20" t="s">
        <v>198</v>
      </c>
      <c r="H22" s="20">
        <v>5</v>
      </c>
    </row>
    <row r="23" spans="1:8" x14ac:dyDescent="0.25">
      <c r="A23" s="64">
        <f>'DOR Games'!A22</f>
        <v>705</v>
      </c>
      <c r="B23" s="15">
        <f>'DOR Games'!B22</f>
        <v>37039</v>
      </c>
      <c r="C23" s="34">
        <f>'DOR Games'!AH22</f>
        <v>7.04</v>
      </c>
      <c r="F23" s="15">
        <v>37072</v>
      </c>
      <c r="G23" s="20" t="s">
        <v>199</v>
      </c>
      <c r="H23" s="20">
        <v>10</v>
      </c>
    </row>
    <row r="24" spans="1:8" x14ac:dyDescent="0.25">
      <c r="A24" s="64">
        <f>'DOR Games'!A23</f>
        <v>729</v>
      </c>
      <c r="B24" s="15">
        <f>'DOR Games'!B23</f>
        <v>37047</v>
      </c>
      <c r="C24" s="34">
        <f>'DOR Games'!AH23</f>
        <v>10</v>
      </c>
      <c r="F24" s="15">
        <v>37102</v>
      </c>
      <c r="G24" s="20" t="s">
        <v>200</v>
      </c>
      <c r="H24" s="20">
        <v>5</v>
      </c>
    </row>
    <row r="25" spans="1:8" x14ac:dyDescent="0.25">
      <c r="A25" s="64">
        <f>'DOR Games'!A24</f>
        <v>754</v>
      </c>
      <c r="B25" s="15">
        <f>'DOR Games'!B24</f>
        <v>37053</v>
      </c>
      <c r="C25" s="34">
        <f>'DOR Games'!AH24</f>
        <v>5.28</v>
      </c>
      <c r="F25" s="15">
        <v>37102</v>
      </c>
      <c r="G25" s="20" t="s">
        <v>201</v>
      </c>
      <c r="H25" s="20">
        <v>10</v>
      </c>
    </row>
    <row r="26" spans="1:8" x14ac:dyDescent="0.25">
      <c r="A26" s="64">
        <f>'DOR Games'!A25</f>
        <v>756</v>
      </c>
      <c r="B26" s="15">
        <f>'DOR Games'!B25</f>
        <v>37053</v>
      </c>
      <c r="C26" s="34">
        <f>'DOR Games'!AH25</f>
        <v>21.6</v>
      </c>
      <c r="F26" s="15">
        <v>37131</v>
      </c>
      <c r="G26" s="20" t="s">
        <v>198</v>
      </c>
      <c r="H26" s="20">
        <v>10</v>
      </c>
    </row>
    <row r="27" spans="1:8" x14ac:dyDescent="0.25">
      <c r="A27" s="64">
        <f>'DOR Games'!A26</f>
        <v>763</v>
      </c>
      <c r="B27" s="15">
        <f>'DOR Games'!B26</f>
        <v>37055</v>
      </c>
      <c r="C27" s="34">
        <f>'DOR Games'!AH26</f>
        <v>5.44</v>
      </c>
      <c r="F27" s="15">
        <v>37131</v>
      </c>
      <c r="G27" s="20" t="s">
        <v>202</v>
      </c>
      <c r="H27" s="20">
        <v>5</v>
      </c>
    </row>
    <row r="28" spans="1:8" x14ac:dyDescent="0.25">
      <c r="A28" s="64">
        <f>'DOR Games'!A27</f>
        <v>796</v>
      </c>
      <c r="B28" s="15">
        <f>'DOR Games'!B27</f>
        <v>37065</v>
      </c>
      <c r="C28" s="34">
        <f>'DOR Games'!AH27</f>
        <v>3.08</v>
      </c>
      <c r="F28" s="15">
        <v>37164</v>
      </c>
      <c r="G28" s="20" t="s">
        <v>198</v>
      </c>
      <c r="H28" s="20">
        <v>10</v>
      </c>
    </row>
    <row r="29" spans="1:8" x14ac:dyDescent="0.25">
      <c r="A29" s="64">
        <f>'DOR Games'!A28</f>
        <v>823</v>
      </c>
      <c r="B29" s="15">
        <f>'DOR Games'!B28</f>
        <v>37073</v>
      </c>
      <c r="C29" s="34">
        <f>'DOR Games'!AH28</f>
        <v>15</v>
      </c>
      <c r="F29" s="15">
        <v>37164</v>
      </c>
      <c r="G29" s="20" t="s">
        <v>198</v>
      </c>
      <c r="H29" s="20">
        <v>5</v>
      </c>
    </row>
    <row r="30" spans="1:8" x14ac:dyDescent="0.25">
      <c r="A30" s="64">
        <f>'DOR Games'!A29</f>
        <v>826</v>
      </c>
      <c r="B30" s="15">
        <f>'DOR Games'!B29</f>
        <v>37073</v>
      </c>
      <c r="C30" s="34">
        <f>'DOR Games'!AH29</f>
        <v>6.6</v>
      </c>
      <c r="F30" s="15">
        <v>37200</v>
      </c>
      <c r="G30" s="20" t="s">
        <v>203</v>
      </c>
      <c r="H30" s="20">
        <v>10</v>
      </c>
    </row>
    <row r="31" spans="1:8" x14ac:dyDescent="0.25">
      <c r="A31" s="64">
        <f>'DOR Games'!A30</f>
        <v>917</v>
      </c>
      <c r="B31" s="15">
        <f>'DOR Games'!B30</f>
        <v>37104</v>
      </c>
      <c r="C31" s="34">
        <f>'DOR Games'!AH30</f>
        <v>10</v>
      </c>
      <c r="F31" s="15">
        <v>37315</v>
      </c>
      <c r="G31" s="20" t="s">
        <v>204</v>
      </c>
      <c r="H31" s="20">
        <v>15</v>
      </c>
    </row>
    <row r="32" spans="1:8" x14ac:dyDescent="0.25">
      <c r="A32" s="64">
        <f>'DOR Games'!A31</f>
        <v>942</v>
      </c>
      <c r="B32" s="15">
        <f>'DOR Games'!B31</f>
        <v>37111</v>
      </c>
      <c r="C32" s="34">
        <f>'DOR Games'!AH31</f>
        <v>4.3599999999999994</v>
      </c>
      <c r="F32" s="15">
        <v>37320</v>
      </c>
      <c r="G32" s="20" t="s">
        <v>205</v>
      </c>
      <c r="H32" s="20">
        <v>45</v>
      </c>
    </row>
    <row r="33" spans="1:8" x14ac:dyDescent="0.25">
      <c r="A33" s="64">
        <f>'DOR Games'!A32</f>
        <v>972</v>
      </c>
      <c r="B33" s="15">
        <f>'DOR Games'!B32</f>
        <v>37119</v>
      </c>
      <c r="C33" s="34">
        <f>'DOR Games'!AH32</f>
        <v>1.98</v>
      </c>
      <c r="F33" s="15">
        <v>37347</v>
      </c>
      <c r="G33" s="20" t="s">
        <v>204</v>
      </c>
      <c r="H33" s="20">
        <v>15</v>
      </c>
    </row>
    <row r="34" spans="1:8" x14ac:dyDescent="0.25">
      <c r="A34" s="64">
        <f>'DOR Games'!A33</f>
        <v>985</v>
      </c>
      <c r="B34" s="15">
        <f>'DOR Games'!B33</f>
        <v>37121</v>
      </c>
      <c r="C34" s="34">
        <f>'DOR Games'!AH33</f>
        <v>2.5</v>
      </c>
      <c r="F34" s="15">
        <v>37349</v>
      </c>
      <c r="G34" s="20" t="s">
        <v>206</v>
      </c>
      <c r="H34" s="20">
        <v>25</v>
      </c>
    </row>
    <row r="35" spans="1:8" x14ac:dyDescent="0.25">
      <c r="A35" s="64">
        <f>'DOR Games'!A34</f>
        <v>1010</v>
      </c>
      <c r="B35" s="15">
        <f>'DOR Games'!B34</f>
        <v>37130</v>
      </c>
      <c r="C35" s="34">
        <f>'DOR Games'!AH34</f>
        <v>2.09</v>
      </c>
      <c r="F35" s="15">
        <v>37377</v>
      </c>
      <c r="G35" s="20" t="s">
        <v>204</v>
      </c>
      <c r="H35" s="20">
        <v>15</v>
      </c>
    </row>
    <row r="36" spans="1:8" x14ac:dyDescent="0.25">
      <c r="A36" s="64">
        <f>'DOR Games'!A35</f>
        <v>1021</v>
      </c>
      <c r="B36" s="15">
        <f>'DOR Games'!B35</f>
        <v>37135</v>
      </c>
      <c r="C36" s="34">
        <f>'DOR Games'!AH35</f>
        <v>12</v>
      </c>
      <c r="F36" s="15">
        <v>37408</v>
      </c>
      <c r="G36" s="20" t="s">
        <v>204</v>
      </c>
      <c r="H36" s="20">
        <v>15</v>
      </c>
    </row>
    <row r="37" spans="1:8" x14ac:dyDescent="0.25">
      <c r="A37" s="64">
        <f>'DOR Games'!A36</f>
        <v>1039</v>
      </c>
      <c r="B37" s="15">
        <f>'DOR Games'!B36</f>
        <v>37140</v>
      </c>
      <c r="C37" s="34">
        <f>'DOR Games'!AH36</f>
        <v>4.08</v>
      </c>
      <c r="F37" s="15">
        <v>37438</v>
      </c>
      <c r="G37" s="20" t="s">
        <v>204</v>
      </c>
      <c r="H37" s="20">
        <v>15</v>
      </c>
    </row>
    <row r="38" spans="1:8" x14ac:dyDescent="0.25">
      <c r="A38" s="64">
        <f>'DOR Games'!A37</f>
        <v>1069</v>
      </c>
      <c r="B38" s="15">
        <f>'DOR Games'!B37</f>
        <v>37149</v>
      </c>
      <c r="C38" s="34">
        <f>'DOR Games'!AH37</f>
        <v>8</v>
      </c>
      <c r="F38" s="15">
        <v>37448</v>
      </c>
      <c r="G38" s="20" t="s">
        <v>207</v>
      </c>
      <c r="H38" s="20">
        <v>20</v>
      </c>
    </row>
    <row r="39" spans="1:8" x14ac:dyDescent="0.25">
      <c r="A39" s="64">
        <f>'DOR Games'!A38</f>
        <v>1097</v>
      </c>
      <c r="B39" s="15">
        <f>'DOR Games'!B38</f>
        <v>37160</v>
      </c>
      <c r="C39" s="34">
        <f>'DOR Games'!AH38</f>
        <v>0.88</v>
      </c>
      <c r="F39" s="15">
        <v>37469</v>
      </c>
      <c r="G39" s="20" t="s">
        <v>204</v>
      </c>
      <c r="H39" s="20">
        <v>15</v>
      </c>
    </row>
    <row r="40" spans="1:8" x14ac:dyDescent="0.25">
      <c r="A40" s="64">
        <f>'DOR Games'!A39</f>
        <v>1121</v>
      </c>
      <c r="B40" s="15">
        <f>'DOR Games'!B39</f>
        <v>37164</v>
      </c>
      <c r="C40" s="34">
        <f>'DOR Games'!AH39</f>
        <v>3.3</v>
      </c>
      <c r="F40" s="15">
        <v>37501</v>
      </c>
      <c r="G40" s="20" t="s">
        <v>204</v>
      </c>
      <c r="H40" s="20">
        <v>15</v>
      </c>
    </row>
    <row r="41" spans="1:8" x14ac:dyDescent="0.25">
      <c r="A41" s="64">
        <f>'DOR Games'!A40</f>
        <v>1161</v>
      </c>
      <c r="B41" s="15">
        <f>'DOR Games'!B40</f>
        <v>37177</v>
      </c>
      <c r="C41" s="34">
        <f>'DOR Games'!AH40</f>
        <v>0.99</v>
      </c>
      <c r="F41" s="15">
        <v>37530</v>
      </c>
      <c r="G41" s="20" t="s">
        <v>204</v>
      </c>
      <c r="H41" s="20">
        <v>15</v>
      </c>
    </row>
    <row r="42" spans="1:8" x14ac:dyDescent="0.25">
      <c r="A42" s="64">
        <f>'DOR Games'!A41</f>
        <v>1163</v>
      </c>
      <c r="B42" s="15">
        <f>'DOR Games'!B41</f>
        <v>37178</v>
      </c>
      <c r="C42" s="34">
        <f>'DOR Games'!AH41</f>
        <v>1.25</v>
      </c>
      <c r="F42" s="15">
        <v>37561</v>
      </c>
      <c r="G42" s="20" t="s">
        <v>204</v>
      </c>
      <c r="H42" s="20">
        <v>15</v>
      </c>
    </row>
    <row r="43" spans="1:8" x14ac:dyDescent="0.25">
      <c r="A43" s="64">
        <f>'DOR Games'!A42</f>
        <v>1164</v>
      </c>
      <c r="B43" s="15">
        <f>'DOR Games'!B42</f>
        <v>37178</v>
      </c>
      <c r="C43" s="34">
        <f>'DOR Games'!AH42</f>
        <v>3.96</v>
      </c>
      <c r="F43" s="15">
        <v>37591</v>
      </c>
      <c r="G43" s="20" t="s">
        <v>204</v>
      </c>
      <c r="H43" s="20">
        <v>15</v>
      </c>
    </row>
    <row r="44" spans="1:8" x14ac:dyDescent="0.25">
      <c r="A44" s="64">
        <f>'DOR Games'!A43</f>
        <v>1165</v>
      </c>
      <c r="B44" s="15">
        <f>'DOR Games'!B43</f>
        <v>37178</v>
      </c>
      <c r="C44" s="34">
        <f>'DOR Games'!AH43</f>
        <v>18.16</v>
      </c>
      <c r="F44" s="15">
        <v>37621</v>
      </c>
      <c r="G44" s="20" t="s">
        <v>204</v>
      </c>
      <c r="H44" s="20">
        <v>15</v>
      </c>
    </row>
    <row r="45" spans="1:8" x14ac:dyDescent="0.25">
      <c r="A45" s="64">
        <f>'DOR Games'!A44</f>
        <v>1167</v>
      </c>
      <c r="B45" s="15">
        <f>'DOR Games'!B44</f>
        <v>37178</v>
      </c>
      <c r="C45" s="34">
        <f>'DOR Games'!AH44</f>
        <v>5.2</v>
      </c>
      <c r="F45" s="15">
        <v>37623</v>
      </c>
      <c r="G45" s="20" t="s">
        <v>208</v>
      </c>
      <c r="H45" s="20">
        <v>20</v>
      </c>
    </row>
    <row r="46" spans="1:8" x14ac:dyDescent="0.25">
      <c r="A46" s="64">
        <f>'DOR Games'!A45</f>
        <v>1168</v>
      </c>
      <c r="B46" s="15">
        <f>'DOR Games'!B45</f>
        <v>37178</v>
      </c>
      <c r="C46" s="34">
        <f>'DOR Games'!AH45</f>
        <v>8</v>
      </c>
      <c r="F46" s="15">
        <v>37654</v>
      </c>
      <c r="G46" s="20" t="s">
        <v>204</v>
      </c>
      <c r="H46" s="20">
        <v>15</v>
      </c>
    </row>
    <row r="47" spans="1:8" x14ac:dyDescent="0.25">
      <c r="A47" s="64">
        <f>'DOR Games'!A46</f>
        <v>1170</v>
      </c>
      <c r="B47" s="15">
        <f>'DOR Games'!B46</f>
        <v>37178</v>
      </c>
      <c r="C47" s="34">
        <f>'DOR Games'!AH46</f>
        <v>10</v>
      </c>
      <c r="F47" s="15">
        <v>37680</v>
      </c>
      <c r="G47" s="20" t="s">
        <v>204</v>
      </c>
      <c r="H47" s="20">
        <v>15</v>
      </c>
    </row>
    <row r="48" spans="1:8" x14ac:dyDescent="0.25">
      <c r="A48" s="64">
        <f>'DOR Games'!A47</f>
        <v>1211</v>
      </c>
      <c r="B48" s="15">
        <f>'DOR Games'!B47</f>
        <v>37192</v>
      </c>
      <c r="C48" s="34">
        <f>'DOR Games'!AH47</f>
        <v>1.21</v>
      </c>
      <c r="F48" s="15">
        <v>37712</v>
      </c>
      <c r="G48" s="20" t="s">
        <v>209</v>
      </c>
      <c r="H48" s="20">
        <v>2</v>
      </c>
    </row>
    <row r="49" spans="1:8" x14ac:dyDescent="0.25">
      <c r="A49" s="64">
        <f>'DOR Games'!A48</f>
        <v>1212</v>
      </c>
      <c r="B49" s="15">
        <f>'DOR Games'!B48</f>
        <v>37192</v>
      </c>
      <c r="C49" s="34">
        <f>'DOR Games'!AH48</f>
        <v>0.66</v>
      </c>
      <c r="F49" s="15">
        <v>37712</v>
      </c>
      <c r="G49" s="20" t="s">
        <v>204</v>
      </c>
      <c r="H49" s="20">
        <v>15</v>
      </c>
    </row>
    <row r="50" spans="1:8" x14ac:dyDescent="0.25">
      <c r="A50" s="64">
        <f>'DOR Games'!A49</f>
        <v>1258</v>
      </c>
      <c r="B50" s="15">
        <f>'DOR Games'!B49</f>
        <v>37206</v>
      </c>
      <c r="C50" s="34">
        <f>'DOR Games'!AH49</f>
        <v>0.55000000000000004</v>
      </c>
      <c r="F50" s="15">
        <v>37742</v>
      </c>
      <c r="G50" s="20" t="s">
        <v>204</v>
      </c>
      <c r="H50" s="20">
        <v>15</v>
      </c>
    </row>
    <row r="51" spans="1:8" x14ac:dyDescent="0.25">
      <c r="A51" s="64">
        <f>'DOR Games'!A50</f>
        <v>1287</v>
      </c>
      <c r="B51" s="15">
        <f>'DOR Games'!B50</f>
        <v>37219</v>
      </c>
      <c r="C51" s="34">
        <f>'DOR Games'!AH50</f>
        <v>1.25</v>
      </c>
      <c r="F51" s="15">
        <v>37773</v>
      </c>
      <c r="G51" s="20" t="s">
        <v>204</v>
      </c>
      <c r="H51" s="20">
        <v>15</v>
      </c>
    </row>
    <row r="52" spans="1:8" x14ac:dyDescent="0.25">
      <c r="A52" s="64">
        <f>'DOR Games'!A51</f>
        <v>1298</v>
      </c>
      <c r="B52" s="15">
        <f>'DOR Games'!B51</f>
        <v>37221</v>
      </c>
      <c r="C52" s="34">
        <f>'DOR Games'!AH51</f>
        <v>4.1400000000000006</v>
      </c>
      <c r="F52" s="15">
        <v>37803</v>
      </c>
      <c r="G52" s="20" t="s">
        <v>204</v>
      </c>
      <c r="H52" s="20">
        <v>15</v>
      </c>
    </row>
    <row r="53" spans="1:8" x14ac:dyDescent="0.25">
      <c r="A53" s="64">
        <f>'DOR Games'!A52</f>
        <v>1358</v>
      </c>
      <c r="B53" s="15">
        <f>'DOR Games'!B52</f>
        <v>37236</v>
      </c>
      <c r="C53" s="34">
        <f>'DOR Games'!AH52</f>
        <v>4.5599999999999996</v>
      </c>
      <c r="F53" s="15">
        <v>37833</v>
      </c>
      <c r="G53" s="20" t="s">
        <v>204</v>
      </c>
      <c r="H53" s="20">
        <v>15</v>
      </c>
    </row>
    <row r="54" spans="1:8" x14ac:dyDescent="0.25">
      <c r="A54" s="64">
        <f>'DOR Games'!A53</f>
        <v>1420</v>
      </c>
      <c r="B54" s="15">
        <f>'DOR Games'!B53</f>
        <v>37257</v>
      </c>
      <c r="C54" s="34">
        <f>'DOR Games'!AH53</f>
        <v>1.32</v>
      </c>
      <c r="F54" s="15">
        <v>37864</v>
      </c>
      <c r="G54" s="20" t="s">
        <v>204</v>
      </c>
      <c r="H54" s="20">
        <v>15</v>
      </c>
    </row>
    <row r="55" spans="1:8" x14ac:dyDescent="0.25">
      <c r="A55" s="64">
        <f>'DOR Games'!A54</f>
        <v>1425</v>
      </c>
      <c r="B55" s="15">
        <f>'DOR Games'!B54</f>
        <v>37257</v>
      </c>
      <c r="C55" s="34">
        <f>'DOR Games'!AH54</f>
        <v>4.18</v>
      </c>
      <c r="F55" s="15">
        <v>37895</v>
      </c>
      <c r="G55" s="20" t="s">
        <v>204</v>
      </c>
      <c r="H55" s="20">
        <v>15</v>
      </c>
    </row>
    <row r="56" spans="1:8" x14ac:dyDescent="0.25">
      <c r="A56" s="64">
        <f>'DOR Games'!A55</f>
        <v>1436</v>
      </c>
      <c r="B56" s="15">
        <f>'DOR Games'!B55</f>
        <v>37259</v>
      </c>
      <c r="C56" s="34">
        <f>'DOR Games'!AH55</f>
        <v>6.2</v>
      </c>
      <c r="F56" s="15">
        <v>37926</v>
      </c>
      <c r="G56" s="20" t="s">
        <v>204</v>
      </c>
      <c r="H56" s="20">
        <v>15</v>
      </c>
    </row>
    <row r="57" spans="1:8" x14ac:dyDescent="0.25">
      <c r="A57" s="64">
        <f>'DOR Games'!A56</f>
        <v>1449</v>
      </c>
      <c r="B57" s="15">
        <f>'DOR Games'!B56</f>
        <v>37262</v>
      </c>
      <c r="C57" s="34">
        <f>'DOR Games'!AH56</f>
        <v>10</v>
      </c>
      <c r="F57" s="15">
        <v>37955</v>
      </c>
      <c r="G57" s="20" t="s">
        <v>204</v>
      </c>
      <c r="H57" s="20">
        <v>15</v>
      </c>
    </row>
    <row r="58" spans="1:8" x14ac:dyDescent="0.25">
      <c r="A58" s="64">
        <f>'DOR Games'!A57</f>
        <v>1462</v>
      </c>
      <c r="B58" s="15">
        <f>'DOR Games'!B57</f>
        <v>37269</v>
      </c>
      <c r="C58" s="34">
        <f>'DOR Games'!AH57</f>
        <v>2.09</v>
      </c>
      <c r="F58" s="15">
        <v>37985</v>
      </c>
      <c r="G58" s="20" t="s">
        <v>204</v>
      </c>
      <c r="H58" s="20">
        <v>15</v>
      </c>
    </row>
    <row r="59" spans="1:8" x14ac:dyDescent="0.25">
      <c r="A59" s="64">
        <f>'DOR Games'!A58</f>
        <v>1487</v>
      </c>
      <c r="B59" s="15">
        <f>'DOR Games'!B58</f>
        <v>37270</v>
      </c>
      <c r="C59" s="34">
        <f>'DOR Games'!AH58</f>
        <v>6.38</v>
      </c>
      <c r="F59" s="15">
        <v>38016</v>
      </c>
      <c r="G59" s="20" t="s">
        <v>204</v>
      </c>
      <c r="H59" s="20">
        <v>15</v>
      </c>
    </row>
    <row r="60" spans="1:8" x14ac:dyDescent="0.25">
      <c r="A60" s="64">
        <f>'DOR Games'!A59</f>
        <v>1497</v>
      </c>
      <c r="B60" s="15">
        <f>'DOR Games'!B59</f>
        <v>37271</v>
      </c>
      <c r="C60" s="34">
        <f>'DOR Games'!AH59</f>
        <v>3.75</v>
      </c>
      <c r="F60" s="15">
        <v>38049</v>
      </c>
      <c r="G60" s="20" t="s">
        <v>204</v>
      </c>
      <c r="H60" s="20">
        <v>15</v>
      </c>
    </row>
    <row r="61" spans="1:8" x14ac:dyDescent="0.25">
      <c r="A61" s="64">
        <f>'DOR Games'!A60</f>
        <v>1506</v>
      </c>
      <c r="B61" s="15">
        <f>'DOR Games'!B60</f>
        <v>37272</v>
      </c>
      <c r="C61" s="34">
        <f>'DOR Games'!AH60</f>
        <v>14.78</v>
      </c>
      <c r="F61" s="15">
        <v>38079</v>
      </c>
      <c r="G61" s="20" t="s">
        <v>204</v>
      </c>
      <c r="H61" s="20">
        <v>15</v>
      </c>
    </row>
    <row r="62" spans="1:8" x14ac:dyDescent="0.25">
      <c r="A62" s="64">
        <f>'DOR Games'!A61</f>
        <v>1515</v>
      </c>
      <c r="B62" s="15">
        <f>'DOR Games'!B61</f>
        <v>37275</v>
      </c>
      <c r="C62" s="34">
        <f>'DOR Games'!AH61</f>
        <v>7.92</v>
      </c>
      <c r="F62" s="15">
        <v>38108</v>
      </c>
      <c r="G62" s="20" t="s">
        <v>204</v>
      </c>
      <c r="H62" s="20">
        <v>15</v>
      </c>
    </row>
    <row r="63" spans="1:8" x14ac:dyDescent="0.25">
      <c r="A63" s="64">
        <f>'DOR Games'!A62</f>
        <v>1546</v>
      </c>
      <c r="B63" s="15">
        <f>'DOR Games'!B62</f>
        <v>37280</v>
      </c>
      <c r="C63" s="34">
        <f>'DOR Games'!AH62</f>
        <v>5.2</v>
      </c>
      <c r="F63" s="15">
        <v>38138</v>
      </c>
      <c r="G63" s="20" t="s">
        <v>204</v>
      </c>
      <c r="H63" s="20">
        <v>15</v>
      </c>
    </row>
    <row r="64" spans="1:8" x14ac:dyDescent="0.25">
      <c r="A64" s="64">
        <f>'DOR Games'!A63</f>
        <v>1557</v>
      </c>
      <c r="B64" s="15">
        <f>'DOR Games'!B63</f>
        <v>37284</v>
      </c>
      <c r="C64" s="34">
        <f>'DOR Games'!AH63</f>
        <v>8.75</v>
      </c>
      <c r="F64" s="15">
        <v>38169</v>
      </c>
      <c r="G64" s="20" t="s">
        <v>204</v>
      </c>
      <c r="H64" s="20">
        <v>15</v>
      </c>
    </row>
    <row r="65" spans="1:8" x14ac:dyDescent="0.25">
      <c r="A65" s="64">
        <f>'DOR Games'!A64</f>
        <v>1588</v>
      </c>
      <c r="B65" s="15">
        <f>'DOR Games'!B64</f>
        <v>37289</v>
      </c>
      <c r="C65" s="34">
        <f>'DOR Games'!AH64</f>
        <v>13.32</v>
      </c>
      <c r="F65" s="15">
        <v>38200</v>
      </c>
      <c r="G65" s="20" t="s">
        <v>204</v>
      </c>
      <c r="H65" s="20">
        <v>15</v>
      </c>
    </row>
    <row r="66" spans="1:8" x14ac:dyDescent="0.25">
      <c r="A66" s="64">
        <f>'DOR Games'!A65</f>
        <v>1605</v>
      </c>
      <c r="B66" s="15">
        <f>'DOR Games'!B65</f>
        <v>37292</v>
      </c>
      <c r="C66" s="34">
        <f>'DOR Games'!AH65</f>
        <v>2.04</v>
      </c>
      <c r="F66" s="15">
        <v>38532</v>
      </c>
      <c r="G66" s="20" t="s">
        <v>210</v>
      </c>
      <c r="H66" s="20">
        <v>869.1</v>
      </c>
    </row>
    <row r="67" spans="1:8" x14ac:dyDescent="0.25">
      <c r="A67" s="64">
        <f>'DOR Games'!A66</f>
        <v>1626</v>
      </c>
      <c r="B67" s="15">
        <f>'DOR Games'!B66</f>
        <v>37296</v>
      </c>
      <c r="C67" s="34">
        <f>'DOR Games'!AH66</f>
        <v>6.125</v>
      </c>
      <c r="F67" s="15">
        <v>38577</v>
      </c>
      <c r="G67" s="20" t="s">
        <v>211</v>
      </c>
      <c r="H67" s="20">
        <v>15</v>
      </c>
    </row>
    <row r="68" spans="1:8" x14ac:dyDescent="0.25">
      <c r="A68" s="64">
        <f>'DOR Games'!A67</f>
        <v>1645</v>
      </c>
      <c r="B68" s="15">
        <f>'DOR Games'!B67</f>
        <v>37299</v>
      </c>
      <c r="C68" s="34">
        <f>'DOR Games'!AH67</f>
        <v>7.4399999999999995</v>
      </c>
      <c r="F68" s="15">
        <v>38607</v>
      </c>
      <c r="G68" s="20" t="s">
        <v>212</v>
      </c>
      <c r="H68" s="20">
        <v>15</v>
      </c>
    </row>
    <row r="69" spans="1:8" x14ac:dyDescent="0.25">
      <c r="A69" s="64">
        <f>'DOR Games'!A68</f>
        <v>1674</v>
      </c>
      <c r="B69" s="15">
        <f>'DOR Games'!B68</f>
        <v>37305</v>
      </c>
      <c r="C69" s="34">
        <f>'DOR Games'!AH68</f>
        <v>7.75</v>
      </c>
      <c r="F69" s="15">
        <v>38658</v>
      </c>
      <c r="G69" s="20" t="s">
        <v>213</v>
      </c>
      <c r="H69" s="20">
        <v>15</v>
      </c>
    </row>
    <row r="70" spans="1:8" x14ac:dyDescent="0.25">
      <c r="A70" s="64">
        <f>'DOR Games'!A69</f>
        <v>1676</v>
      </c>
      <c r="B70" s="15">
        <f>'DOR Games'!B69</f>
        <v>37305</v>
      </c>
      <c r="C70" s="34">
        <f>'DOR Games'!AH69</f>
        <v>8.2800000000000011</v>
      </c>
      <c r="F70" s="15">
        <v>38717</v>
      </c>
      <c r="G70" s="20" t="s">
        <v>214</v>
      </c>
      <c r="H70" s="20">
        <v>15</v>
      </c>
    </row>
    <row r="71" spans="1:8" x14ac:dyDescent="0.25">
      <c r="A71" s="64">
        <f>'DOR Games'!A70</f>
        <v>1677</v>
      </c>
      <c r="B71" s="15">
        <f>'DOR Games'!B70</f>
        <v>37305</v>
      </c>
      <c r="C71" s="34">
        <f>'DOR Games'!AH70</f>
        <v>6.88</v>
      </c>
      <c r="F71" s="15">
        <v>38722</v>
      </c>
      <c r="G71" s="20" t="s">
        <v>215</v>
      </c>
      <c r="H71" s="20">
        <v>25</v>
      </c>
    </row>
    <row r="72" spans="1:8" x14ac:dyDescent="0.25">
      <c r="A72" s="64">
        <f>'DOR Games'!A71</f>
        <v>1730</v>
      </c>
      <c r="B72" s="15">
        <f>'DOR Games'!B71</f>
        <v>37316</v>
      </c>
      <c r="C72" s="34">
        <f>'DOR Games'!AH71</f>
        <v>10</v>
      </c>
      <c r="F72" s="15">
        <v>39542</v>
      </c>
      <c r="G72" s="20" t="s">
        <v>216</v>
      </c>
      <c r="H72" s="20">
        <v>45</v>
      </c>
    </row>
    <row r="73" spans="1:8" x14ac:dyDescent="0.25">
      <c r="A73" s="64">
        <f>'DOR Games'!A72</f>
        <v>1731</v>
      </c>
      <c r="B73" s="15">
        <f>'DOR Games'!B72</f>
        <v>37316</v>
      </c>
      <c r="C73" s="34">
        <f>'DOR Games'!AH72</f>
        <v>10</v>
      </c>
      <c r="F73" s="15">
        <v>39574</v>
      </c>
      <c r="G73" s="20" t="s">
        <v>217</v>
      </c>
      <c r="H73" s="20">
        <v>15</v>
      </c>
    </row>
    <row r="74" spans="1:8" x14ac:dyDescent="0.25">
      <c r="A74" s="64">
        <f>'DOR Games'!A73</f>
        <v>1734</v>
      </c>
      <c r="B74" s="15">
        <f>'DOR Games'!B73</f>
        <v>37317</v>
      </c>
      <c r="C74" s="34">
        <f>'DOR Games'!AH73</f>
        <v>7.72</v>
      </c>
      <c r="F74" s="15">
        <v>39601</v>
      </c>
      <c r="G74" s="20" t="s">
        <v>218</v>
      </c>
      <c r="H74" s="20">
        <v>15</v>
      </c>
    </row>
    <row r="75" spans="1:8" x14ac:dyDescent="0.25">
      <c r="A75" s="64">
        <f>'DOR Games'!A74</f>
        <v>1754</v>
      </c>
      <c r="B75" s="15">
        <f>'DOR Games'!B74</f>
        <v>37320</v>
      </c>
      <c r="C75" s="34">
        <f>'DOR Games'!AH74</f>
        <v>5.5</v>
      </c>
      <c r="F75" s="15">
        <v>39632</v>
      </c>
      <c r="G75" s="20" t="s">
        <v>219</v>
      </c>
      <c r="H75" s="20">
        <v>15</v>
      </c>
    </row>
    <row r="76" spans="1:8" x14ac:dyDescent="0.25">
      <c r="A76" s="64">
        <f>'DOR Games'!A75</f>
        <v>1763</v>
      </c>
      <c r="B76" s="15">
        <f>'DOR Games'!B75</f>
        <v>37321</v>
      </c>
      <c r="C76" s="34">
        <f>'DOR Games'!AH75</f>
        <v>6.48</v>
      </c>
      <c r="F76" s="15">
        <v>39684</v>
      </c>
      <c r="G76" s="20" t="s">
        <v>220</v>
      </c>
      <c r="H76" s="20">
        <v>15</v>
      </c>
    </row>
    <row r="77" spans="1:8" x14ac:dyDescent="0.25">
      <c r="A77" s="64">
        <f>'DOR Games'!A76</f>
        <v>1764</v>
      </c>
      <c r="B77" s="15">
        <f>'DOR Games'!B76</f>
        <v>37323</v>
      </c>
      <c r="C77" s="34">
        <f>'DOR Games'!AH76</f>
        <v>9.4</v>
      </c>
      <c r="F77" s="15">
        <v>39699</v>
      </c>
      <c r="G77" s="20" t="s">
        <v>221</v>
      </c>
      <c r="H77" s="20">
        <v>15</v>
      </c>
    </row>
    <row r="78" spans="1:8" x14ac:dyDescent="0.25">
      <c r="A78" s="64">
        <f>'DOR Games'!A77</f>
        <v>1786</v>
      </c>
      <c r="B78" s="15">
        <f>'DOR Games'!B77</f>
        <v>37324</v>
      </c>
      <c r="C78" s="34">
        <f>'DOR Games'!AH77</f>
        <v>3.75</v>
      </c>
      <c r="F78" s="15">
        <v>39723</v>
      </c>
      <c r="G78" s="20" t="s">
        <v>222</v>
      </c>
      <c r="H78" s="20">
        <v>15</v>
      </c>
    </row>
    <row r="79" spans="1:8" x14ac:dyDescent="0.25">
      <c r="A79" s="64">
        <f>'DOR Games'!A78</f>
        <v>1807</v>
      </c>
      <c r="B79" s="15">
        <f>'DOR Games'!B78</f>
        <v>37332</v>
      </c>
      <c r="C79" s="34">
        <f>'DOR Games'!AH78</f>
        <v>11</v>
      </c>
      <c r="F79" s="15">
        <v>39758</v>
      </c>
      <c r="G79" s="20" t="s">
        <v>223</v>
      </c>
      <c r="H79" s="20">
        <v>15</v>
      </c>
    </row>
    <row r="80" spans="1:8" x14ac:dyDescent="0.25">
      <c r="A80" s="64">
        <f>'DOR Games'!A79</f>
        <v>1816</v>
      </c>
      <c r="B80" s="15">
        <f>'DOR Games'!B79</f>
        <v>37332</v>
      </c>
      <c r="C80" s="34">
        <f>'DOR Games'!AH79</f>
        <v>7.92</v>
      </c>
      <c r="F80" s="15">
        <v>39799</v>
      </c>
      <c r="G80" s="20" t="s">
        <v>224</v>
      </c>
      <c r="H80" s="20">
        <v>15</v>
      </c>
    </row>
    <row r="81" spans="1:8" x14ac:dyDescent="0.25">
      <c r="A81" s="64">
        <f>'DOR Games'!A80</f>
        <v>1824</v>
      </c>
      <c r="B81" s="15">
        <f>'DOR Games'!B80</f>
        <v>37334</v>
      </c>
      <c r="C81" s="34">
        <f>'DOR Games'!AH80</f>
        <v>7.44</v>
      </c>
      <c r="F81" s="15">
        <v>39820</v>
      </c>
      <c r="G81" s="20" t="s">
        <v>225</v>
      </c>
      <c r="H81" s="20">
        <v>15</v>
      </c>
    </row>
    <row r="82" spans="1:8" x14ac:dyDescent="0.25">
      <c r="A82" s="64">
        <f>'DOR Games'!A81</f>
        <v>1853</v>
      </c>
      <c r="B82" s="15">
        <f>'DOR Games'!B81</f>
        <v>37339</v>
      </c>
      <c r="C82" s="34">
        <f>'DOR Games'!AH81</f>
        <v>3.74</v>
      </c>
      <c r="F82" s="15">
        <v>39861</v>
      </c>
      <c r="G82" s="20" t="s">
        <v>226</v>
      </c>
      <c r="H82" s="20">
        <v>15</v>
      </c>
    </row>
    <row r="83" spans="1:8" x14ac:dyDescent="0.25">
      <c r="A83" s="64">
        <f>'DOR Games'!A82</f>
        <v>1854</v>
      </c>
      <c r="B83" s="15">
        <f>'DOR Games'!B82</f>
        <v>37339</v>
      </c>
      <c r="C83" s="34">
        <f>'DOR Games'!AH82</f>
        <v>6.16</v>
      </c>
      <c r="F83" s="15">
        <v>39907</v>
      </c>
      <c r="G83" s="20" t="s">
        <v>227</v>
      </c>
      <c r="H83" s="20">
        <v>15</v>
      </c>
    </row>
    <row r="84" spans="1:8" x14ac:dyDescent="0.25">
      <c r="A84" s="64">
        <f>'DOR Games'!A83</f>
        <v>1865</v>
      </c>
      <c r="B84" s="15">
        <f>'DOR Games'!B83</f>
        <v>37344</v>
      </c>
      <c r="C84" s="34">
        <f>'DOR Games'!AH83</f>
        <v>18.16</v>
      </c>
      <c r="F84" s="15">
        <v>39947</v>
      </c>
      <c r="G84" s="20" t="s">
        <v>228</v>
      </c>
      <c r="H84" s="20">
        <v>15</v>
      </c>
    </row>
    <row r="85" spans="1:8" x14ac:dyDescent="0.25">
      <c r="A85" s="64">
        <f>'DOR Games'!A84</f>
        <v>1866</v>
      </c>
      <c r="B85" s="15">
        <f>'DOR Games'!B84</f>
        <v>37344</v>
      </c>
      <c r="C85" s="34">
        <f>'DOR Games'!AH84</f>
        <v>5</v>
      </c>
      <c r="F85" s="15">
        <v>39947</v>
      </c>
      <c r="G85" s="20" t="s">
        <v>229</v>
      </c>
      <c r="H85" s="20">
        <v>15</v>
      </c>
    </row>
    <row r="86" spans="1:8" x14ac:dyDescent="0.25">
      <c r="A86" s="64">
        <f>'DOR Games'!A85</f>
        <v>1879</v>
      </c>
      <c r="B86" s="15">
        <f>'DOR Games'!B85</f>
        <v>37351</v>
      </c>
      <c r="C86" s="34">
        <f>'DOR Games'!AH85</f>
        <v>4.08</v>
      </c>
      <c r="F86" s="15">
        <v>39965</v>
      </c>
      <c r="G86" s="20" t="s">
        <v>230</v>
      </c>
      <c r="H86" s="20">
        <v>15</v>
      </c>
    </row>
    <row r="87" spans="1:8" x14ac:dyDescent="0.25">
      <c r="A87" s="64">
        <f>'DOR Games'!A86</f>
        <v>1923</v>
      </c>
      <c r="B87" s="15">
        <f>'DOR Games'!B86</f>
        <v>37359</v>
      </c>
      <c r="C87" s="34">
        <f>'DOR Games'!AH86</f>
        <v>6.38</v>
      </c>
      <c r="F87" s="15">
        <v>39997</v>
      </c>
      <c r="G87" s="20" t="s">
        <v>231</v>
      </c>
      <c r="H87" s="20">
        <v>15</v>
      </c>
    </row>
    <row r="88" spans="1:8" x14ac:dyDescent="0.25">
      <c r="A88" s="64">
        <f>'DOR Games'!A87</f>
        <v>1924</v>
      </c>
      <c r="B88" s="15">
        <f>'DOR Games'!B87</f>
        <v>37359</v>
      </c>
      <c r="C88" s="34">
        <f>'DOR Games'!AH87</f>
        <v>5.5</v>
      </c>
      <c r="F88" s="15">
        <v>40028</v>
      </c>
      <c r="G88" s="20" t="s">
        <v>232</v>
      </c>
      <c r="H88" s="20">
        <v>15</v>
      </c>
    </row>
    <row r="89" spans="1:8" x14ac:dyDescent="0.25">
      <c r="A89" s="64">
        <f>'DOR Games'!A88</f>
        <v>1943</v>
      </c>
      <c r="B89" s="15">
        <f>'DOR Games'!B88</f>
        <v>37365</v>
      </c>
      <c r="C89" s="34">
        <f>'DOR Games'!AH88</f>
        <v>10</v>
      </c>
      <c r="F89" s="15">
        <v>40308</v>
      </c>
      <c r="G89" s="20" t="s">
        <v>233</v>
      </c>
      <c r="H89" s="20">
        <v>3</v>
      </c>
    </row>
    <row r="90" spans="1:8" x14ac:dyDescent="0.25">
      <c r="A90" s="64">
        <f>'DOR Games'!A89</f>
        <v>1958</v>
      </c>
      <c r="B90" s="15">
        <f>'DOR Games'!B89</f>
        <v>37369</v>
      </c>
      <c r="C90" s="34">
        <f>'DOR Games'!AH89</f>
        <v>5.5</v>
      </c>
      <c r="F90" s="15">
        <v>40377</v>
      </c>
      <c r="G90" s="20" t="s">
        <v>234</v>
      </c>
      <c r="H90" s="20">
        <v>2</v>
      </c>
    </row>
    <row r="91" spans="1:8" x14ac:dyDescent="0.25">
      <c r="A91" s="64">
        <f>'DOR Games'!A90</f>
        <v>1970</v>
      </c>
      <c r="B91" s="15">
        <f>'DOR Games'!B90</f>
        <v>37372</v>
      </c>
      <c r="C91" s="34">
        <f>'DOR Games'!AH90</f>
        <v>11.14</v>
      </c>
      <c r="F91" s="15">
        <v>40384</v>
      </c>
      <c r="G91" s="20" t="s">
        <v>235</v>
      </c>
      <c r="H91" s="20">
        <v>2</v>
      </c>
    </row>
    <row r="92" spans="1:8" x14ac:dyDescent="0.25">
      <c r="A92" s="64">
        <f>'DOR Games'!A91</f>
        <v>1991</v>
      </c>
      <c r="B92" s="15">
        <f>'DOR Games'!B91</f>
        <v>37379</v>
      </c>
      <c r="C92" s="34">
        <f>'DOR Games'!AH91</f>
        <v>9</v>
      </c>
      <c r="F92" s="15">
        <v>40384</v>
      </c>
      <c r="G92" s="20" t="s">
        <v>235</v>
      </c>
      <c r="H92" s="20">
        <v>2</v>
      </c>
    </row>
    <row r="93" spans="1:8" x14ac:dyDescent="0.25">
      <c r="A93" s="64">
        <f>'DOR Games'!A92</f>
        <v>2011</v>
      </c>
      <c r="B93" s="15">
        <f>'DOR Games'!B92</f>
        <v>37383</v>
      </c>
      <c r="C93" s="34">
        <f>'DOR Games'!AH92</f>
        <v>1.62</v>
      </c>
      <c r="F93" s="15">
        <v>40426</v>
      </c>
      <c r="G93" s="20" t="s">
        <v>236</v>
      </c>
      <c r="H93" s="20">
        <v>2</v>
      </c>
    </row>
    <row r="94" spans="1:8" x14ac:dyDescent="0.25">
      <c r="A94" s="64">
        <f>'DOR Games'!A93</f>
        <v>2021</v>
      </c>
      <c r="B94" s="15">
        <f>'DOR Games'!B93</f>
        <v>37383</v>
      </c>
      <c r="C94" s="34">
        <f>'DOR Games'!AH93</f>
        <v>10.8</v>
      </c>
      <c r="F94" s="15">
        <v>40456</v>
      </c>
      <c r="G94" s="20" t="s">
        <v>237</v>
      </c>
      <c r="H94" s="20">
        <v>15</v>
      </c>
    </row>
    <row r="95" spans="1:8" x14ac:dyDescent="0.25">
      <c r="A95" s="64">
        <f>'DOR Games'!A94</f>
        <v>2029</v>
      </c>
      <c r="B95" s="15">
        <f>'DOR Games'!B94</f>
        <v>37386</v>
      </c>
      <c r="C95" s="34">
        <f>'DOR Games'!AH94</f>
        <v>10</v>
      </c>
      <c r="F95" s="15">
        <v>40471</v>
      </c>
      <c r="G95" s="20" t="s">
        <v>238</v>
      </c>
      <c r="H95" s="20">
        <v>5</v>
      </c>
    </row>
    <row r="96" spans="1:8" x14ac:dyDescent="0.25">
      <c r="A96" s="64">
        <f>'DOR Games'!A95</f>
        <v>2114</v>
      </c>
      <c r="B96" s="15">
        <f>'DOR Games'!B95</f>
        <v>37406</v>
      </c>
      <c r="C96" s="34">
        <f>'DOR Games'!AH95</f>
        <v>8</v>
      </c>
      <c r="F96" s="15">
        <v>40506</v>
      </c>
      <c r="G96" s="20" t="s">
        <v>239</v>
      </c>
      <c r="H96" s="20">
        <v>15</v>
      </c>
    </row>
    <row r="97" spans="1:8" x14ac:dyDescent="0.25">
      <c r="A97" s="64">
        <f>'DOR Games'!A96</f>
        <v>2118</v>
      </c>
      <c r="B97" s="15">
        <f>'DOR Games'!B96</f>
        <v>37407</v>
      </c>
      <c r="C97" s="34">
        <f>'DOR Games'!AH96</f>
        <v>1.21</v>
      </c>
      <c r="F97" s="15">
        <v>40529</v>
      </c>
      <c r="G97" s="20" t="s">
        <v>240</v>
      </c>
      <c r="H97" s="20">
        <v>3</v>
      </c>
    </row>
    <row r="98" spans="1:8" x14ac:dyDescent="0.25">
      <c r="A98" s="64">
        <f>'DOR Games'!A97</f>
        <v>2133</v>
      </c>
      <c r="B98" s="15">
        <f>'DOR Games'!B97</f>
        <v>37410</v>
      </c>
      <c r="C98" s="34">
        <f>'DOR Games'!AH97</f>
        <v>10</v>
      </c>
      <c r="F98" s="15">
        <v>40529</v>
      </c>
      <c r="G98" s="20" t="s">
        <v>240</v>
      </c>
      <c r="H98" s="20">
        <v>3</v>
      </c>
    </row>
    <row r="99" spans="1:8" x14ac:dyDescent="0.25">
      <c r="A99" s="64">
        <f>'DOR Games'!A98</f>
        <v>2156</v>
      </c>
      <c r="B99" s="15">
        <f>'DOR Games'!B98</f>
        <v>37418</v>
      </c>
      <c r="C99" s="34">
        <f>'DOR Games'!AH98</f>
        <v>0.55000000000000004</v>
      </c>
      <c r="F99" s="15">
        <v>40539</v>
      </c>
      <c r="G99" s="20" t="s">
        <v>239</v>
      </c>
      <c r="H99" s="20">
        <v>15</v>
      </c>
    </row>
    <row r="100" spans="1:8" x14ac:dyDescent="0.25">
      <c r="A100" s="64">
        <f>'DOR Games'!A99</f>
        <v>2161</v>
      </c>
      <c r="B100" s="15">
        <f>'DOR Games'!B99</f>
        <v>37418</v>
      </c>
      <c r="C100" s="34">
        <f>'DOR Games'!AH99</f>
        <v>3.3</v>
      </c>
      <c r="F100" s="15">
        <v>40563</v>
      </c>
      <c r="G100" s="20" t="s">
        <v>241</v>
      </c>
      <c r="H100" s="20">
        <v>2</v>
      </c>
    </row>
    <row r="101" spans="1:8" x14ac:dyDescent="0.25">
      <c r="A101" s="64">
        <f>'DOR Games'!A100</f>
        <v>2214</v>
      </c>
      <c r="B101" s="15">
        <f>'DOR Games'!B100</f>
        <v>37431</v>
      </c>
      <c r="C101" s="34">
        <f>'DOR Games'!AH100</f>
        <v>6.82</v>
      </c>
      <c r="F101" s="15">
        <v>40572</v>
      </c>
      <c r="G101" s="20" t="s">
        <v>239</v>
      </c>
      <c r="H101" s="20">
        <v>15</v>
      </c>
    </row>
    <row r="102" spans="1:8" x14ac:dyDescent="0.25">
      <c r="A102" s="64">
        <f>'DOR Games'!A101</f>
        <v>2258</v>
      </c>
      <c r="B102" s="15">
        <f>'DOR Games'!B101</f>
        <v>37441</v>
      </c>
      <c r="C102" s="34">
        <f>'DOR Games'!AH101</f>
        <v>1.4100000000000001</v>
      </c>
      <c r="F102" s="15">
        <v>40583</v>
      </c>
      <c r="G102" s="20" t="s">
        <v>242</v>
      </c>
      <c r="H102" s="20">
        <v>2</v>
      </c>
    </row>
    <row r="103" spans="1:8" x14ac:dyDescent="0.25">
      <c r="A103" s="64">
        <f>'DOR Games'!A102</f>
        <v>2259</v>
      </c>
      <c r="B103" s="15">
        <f>'DOR Games'!B102</f>
        <v>37441</v>
      </c>
      <c r="C103" s="34">
        <f>'DOR Games'!AH102</f>
        <v>10</v>
      </c>
      <c r="F103" s="15">
        <v>40600</v>
      </c>
      <c r="G103" s="20" t="s">
        <v>239</v>
      </c>
      <c r="H103" s="20">
        <v>15</v>
      </c>
    </row>
    <row r="104" spans="1:8" x14ac:dyDescent="0.25">
      <c r="A104" s="64">
        <f>'DOR Games'!A103</f>
        <v>2288</v>
      </c>
      <c r="B104" s="15">
        <f>'DOR Games'!B103</f>
        <v>37447</v>
      </c>
      <c r="C104" s="34">
        <f>'DOR Games'!AH103</f>
        <v>5.5</v>
      </c>
      <c r="F104" s="15">
        <v>40632</v>
      </c>
      <c r="G104" s="20" t="s">
        <v>243</v>
      </c>
      <c r="H104" s="20">
        <v>1</v>
      </c>
    </row>
    <row r="105" spans="1:8" x14ac:dyDescent="0.25">
      <c r="A105" s="64">
        <f>'DOR Games'!A104</f>
        <v>2332</v>
      </c>
      <c r="B105" s="15">
        <f>'DOR Games'!B104</f>
        <v>37459</v>
      </c>
      <c r="C105" s="34">
        <f>'DOR Games'!AH104</f>
        <v>7.5</v>
      </c>
      <c r="F105" s="15">
        <v>40632</v>
      </c>
      <c r="G105" s="20" t="s">
        <v>244</v>
      </c>
      <c r="H105" s="20">
        <v>3</v>
      </c>
    </row>
    <row r="106" spans="1:8" x14ac:dyDescent="0.25">
      <c r="A106" s="64">
        <f>'DOR Games'!A105</f>
        <v>2363</v>
      </c>
      <c r="B106" s="15">
        <f>'DOR Games'!B105</f>
        <v>37468</v>
      </c>
      <c r="C106" s="34">
        <f>'DOR Games'!AH105</f>
        <v>16.079999999999998</v>
      </c>
      <c r="F106" s="15">
        <v>40635</v>
      </c>
      <c r="G106" s="20" t="s">
        <v>239</v>
      </c>
      <c r="H106" s="20">
        <v>15</v>
      </c>
    </row>
    <row r="107" spans="1:8" x14ac:dyDescent="0.25">
      <c r="A107" s="64">
        <f>'DOR Games'!A106</f>
        <v>2371</v>
      </c>
      <c r="B107" s="15">
        <f>'DOR Games'!B106</f>
        <v>37468</v>
      </c>
      <c r="C107" s="34">
        <f>'DOR Games'!AH106</f>
        <v>9.6</v>
      </c>
      <c r="F107" s="15">
        <v>40658</v>
      </c>
      <c r="G107" s="20" t="s">
        <v>239</v>
      </c>
      <c r="H107" s="20">
        <v>15</v>
      </c>
    </row>
    <row r="108" spans="1:8" x14ac:dyDescent="0.25">
      <c r="A108" s="64">
        <f>'DOR Games'!A107</f>
        <v>2381</v>
      </c>
      <c r="B108" s="15">
        <f>'DOR Games'!B107</f>
        <v>37468</v>
      </c>
      <c r="C108" s="34">
        <f>'DOR Games'!AH107</f>
        <v>4.6400000000000006</v>
      </c>
      <c r="F108" s="15">
        <v>40688</v>
      </c>
      <c r="G108" s="20" t="s">
        <v>239</v>
      </c>
      <c r="H108" s="20">
        <v>15</v>
      </c>
    </row>
    <row r="109" spans="1:8" x14ac:dyDescent="0.25">
      <c r="A109" s="64">
        <f>'DOR Games'!A108</f>
        <v>2386</v>
      </c>
      <c r="B109" s="15">
        <f>'DOR Games'!B108</f>
        <v>37468</v>
      </c>
      <c r="C109" s="34">
        <f>'DOR Games'!AH108</f>
        <v>17.82</v>
      </c>
      <c r="F109" s="15">
        <v>40709</v>
      </c>
      <c r="G109" s="20" t="s">
        <v>245</v>
      </c>
      <c r="H109" s="20">
        <v>3</v>
      </c>
    </row>
    <row r="110" spans="1:8" x14ac:dyDescent="0.25">
      <c r="A110" s="64">
        <f>'DOR Games'!A109</f>
        <v>2428</v>
      </c>
      <c r="B110" s="15">
        <f>'DOR Games'!B109</f>
        <v>37481</v>
      </c>
      <c r="C110" s="34">
        <f>'DOR Games'!AH109</f>
        <v>6.82</v>
      </c>
      <c r="F110" s="15">
        <v>40709</v>
      </c>
      <c r="G110" s="20" t="s">
        <v>246</v>
      </c>
      <c r="H110" s="20">
        <v>3</v>
      </c>
    </row>
    <row r="111" spans="1:8" x14ac:dyDescent="0.25">
      <c r="A111" s="64">
        <f>'DOR Games'!A110</f>
        <v>2465</v>
      </c>
      <c r="B111" s="15">
        <f>'DOR Games'!B110</f>
        <v>37488</v>
      </c>
      <c r="C111" s="34">
        <f>'DOR Games'!AH110</f>
        <v>10</v>
      </c>
      <c r="F111" s="15">
        <v>40709</v>
      </c>
      <c r="G111" s="20" t="s">
        <v>247</v>
      </c>
      <c r="H111" s="20">
        <v>3</v>
      </c>
    </row>
    <row r="112" spans="1:8" x14ac:dyDescent="0.25">
      <c r="A112" s="64">
        <f>'DOR Games'!A111</f>
        <v>2466</v>
      </c>
      <c r="B112" s="15">
        <f>'DOR Games'!B111</f>
        <v>37488</v>
      </c>
      <c r="C112" s="34">
        <f>'DOR Games'!AH111</f>
        <v>2.64</v>
      </c>
      <c r="F112" s="15">
        <v>40721</v>
      </c>
      <c r="G112" s="20" t="s">
        <v>239</v>
      </c>
      <c r="H112" s="20">
        <v>15</v>
      </c>
    </row>
    <row r="113" spans="1:8" x14ac:dyDescent="0.25">
      <c r="A113" s="64">
        <f>'DOR Games'!A112</f>
        <v>2503</v>
      </c>
      <c r="B113" s="15">
        <f>'DOR Games'!B112</f>
        <v>37496</v>
      </c>
      <c r="C113" s="34">
        <f>'DOR Games'!AH112</f>
        <v>10.120000000000001</v>
      </c>
      <c r="F113" s="15">
        <v>40747</v>
      </c>
      <c r="G113" s="20" t="s">
        <v>239</v>
      </c>
      <c r="H113" s="20">
        <v>15</v>
      </c>
    </row>
    <row r="114" spans="1:8" x14ac:dyDescent="0.25">
      <c r="A114" s="64">
        <f>'DOR Games'!A113</f>
        <v>2534</v>
      </c>
      <c r="B114" s="15">
        <f>'DOR Games'!B113</f>
        <v>37502</v>
      </c>
      <c r="C114" s="34">
        <f>'DOR Games'!AH113</f>
        <v>10</v>
      </c>
      <c r="F114" s="15">
        <v>40747</v>
      </c>
      <c r="G114" s="20" t="s">
        <v>248</v>
      </c>
      <c r="H114" s="20">
        <v>5</v>
      </c>
    </row>
    <row r="115" spans="1:8" x14ac:dyDescent="0.25">
      <c r="A115" s="64">
        <f>'DOR Games'!A114</f>
        <v>2613</v>
      </c>
      <c r="B115" s="15">
        <f>'DOR Games'!B114</f>
        <v>37517</v>
      </c>
      <c r="C115" s="34">
        <f>'DOR Games'!AH114</f>
        <v>7.7</v>
      </c>
      <c r="F115" s="15">
        <v>40752</v>
      </c>
      <c r="G115" s="20" t="s">
        <v>249</v>
      </c>
      <c r="H115" s="20">
        <v>5</v>
      </c>
    </row>
    <row r="116" spans="1:8" x14ac:dyDescent="0.25">
      <c r="A116" s="64">
        <f>'DOR Games'!A115</f>
        <v>2664</v>
      </c>
      <c r="B116" s="15">
        <f>'DOR Games'!B115</f>
        <v>37535</v>
      </c>
      <c r="C116" s="34">
        <f>'DOR Games'!AH115</f>
        <v>4.3599999999999994</v>
      </c>
      <c r="F116" s="15">
        <v>40752</v>
      </c>
      <c r="G116" s="20" t="s">
        <v>250</v>
      </c>
      <c r="H116" s="20">
        <v>5</v>
      </c>
    </row>
    <row r="117" spans="1:8" x14ac:dyDescent="0.25">
      <c r="A117" s="64">
        <f>'DOR Games'!A116</f>
        <v>2668</v>
      </c>
      <c r="B117" s="15">
        <f>'DOR Games'!B116</f>
        <v>37535</v>
      </c>
      <c r="C117" s="34">
        <f>'DOR Games'!AH116</f>
        <v>4.3599999999999994</v>
      </c>
      <c r="F117" s="15">
        <v>40780</v>
      </c>
      <c r="G117" s="20" t="s">
        <v>239</v>
      </c>
      <c r="H117" s="20">
        <v>15</v>
      </c>
    </row>
    <row r="118" spans="1:8" x14ac:dyDescent="0.25">
      <c r="A118" s="64">
        <f>'DOR Games'!A117</f>
        <v>2693</v>
      </c>
      <c r="B118" s="15">
        <f>'DOR Games'!B117</f>
        <v>37541</v>
      </c>
      <c r="C118" s="34">
        <f>'DOR Games'!AH117</f>
        <v>3.25</v>
      </c>
      <c r="F118" s="15">
        <v>40785</v>
      </c>
      <c r="G118" s="20" t="s">
        <v>251</v>
      </c>
      <c r="H118" s="20">
        <v>3</v>
      </c>
    </row>
    <row r="119" spans="1:8" x14ac:dyDescent="0.25">
      <c r="A119" s="64">
        <f>'DOR Games'!A118</f>
        <v>2753</v>
      </c>
      <c r="B119" s="15">
        <f>'DOR Games'!B118</f>
        <v>37551</v>
      </c>
      <c r="C119" s="34">
        <f>'DOR Games'!AH118</f>
        <v>10.34</v>
      </c>
      <c r="F119" s="15">
        <v>40785</v>
      </c>
      <c r="G119" s="20" t="s">
        <v>252</v>
      </c>
      <c r="H119" s="20">
        <v>3</v>
      </c>
    </row>
    <row r="120" spans="1:8" x14ac:dyDescent="0.25">
      <c r="A120" s="64">
        <f>'DOR Games'!A119</f>
        <v>2789</v>
      </c>
      <c r="B120" s="15">
        <f>'DOR Games'!B119</f>
        <v>37564</v>
      </c>
      <c r="C120" s="34">
        <f>'DOR Games'!AH119</f>
        <v>1.1000000000000001</v>
      </c>
      <c r="F120" s="15">
        <v>40785</v>
      </c>
      <c r="G120" s="20" t="s">
        <v>253</v>
      </c>
      <c r="H120" s="20">
        <v>3</v>
      </c>
    </row>
    <row r="121" spans="1:8" x14ac:dyDescent="0.25">
      <c r="A121" s="64">
        <f>'DOR Games'!A120</f>
        <v>2817</v>
      </c>
      <c r="B121" s="15">
        <f>'DOR Games'!B120</f>
        <v>37573</v>
      </c>
      <c r="C121" s="34">
        <f>'DOR Games'!AH120</f>
        <v>2.88</v>
      </c>
      <c r="F121" s="15">
        <v>40810</v>
      </c>
      <c r="G121" s="20" t="s">
        <v>239</v>
      </c>
      <c r="H121" s="20">
        <v>15</v>
      </c>
    </row>
    <row r="122" spans="1:8" x14ac:dyDescent="0.25">
      <c r="A122" s="64">
        <f>'DOR Games'!A121</f>
        <v>2818</v>
      </c>
      <c r="B122" s="15">
        <f>'DOR Games'!B121</f>
        <v>37573</v>
      </c>
      <c r="C122" s="34">
        <f>'DOR Games'!AH121</f>
        <v>3</v>
      </c>
      <c r="F122" s="15">
        <v>40841</v>
      </c>
      <c r="G122" s="20" t="s">
        <v>239</v>
      </c>
      <c r="H122" s="20">
        <v>15</v>
      </c>
    </row>
    <row r="123" spans="1:8" x14ac:dyDescent="0.25">
      <c r="A123" s="64">
        <f>'DOR Games'!A122</f>
        <v>2829</v>
      </c>
      <c r="B123" s="15">
        <f>'DOR Games'!B122</f>
        <v>37575</v>
      </c>
      <c r="C123" s="34">
        <f>'DOR Games'!AH122</f>
        <v>2.2000000000000002</v>
      </c>
      <c r="F123" s="15">
        <v>40846</v>
      </c>
      <c r="G123" s="20" t="s">
        <v>254</v>
      </c>
      <c r="H123" s="20">
        <v>3</v>
      </c>
    </row>
    <row r="124" spans="1:8" x14ac:dyDescent="0.25">
      <c r="A124" s="64">
        <f>'DOR Games'!A123</f>
        <v>2838</v>
      </c>
      <c r="B124" s="15">
        <f>'DOR Games'!B123</f>
        <v>37578</v>
      </c>
      <c r="C124" s="34">
        <f>'DOR Games'!AH123</f>
        <v>1.1000000000000001</v>
      </c>
      <c r="F124" s="15">
        <v>40846</v>
      </c>
      <c r="G124" s="20" t="s">
        <v>255</v>
      </c>
      <c r="H124" s="20">
        <v>3</v>
      </c>
    </row>
    <row r="125" spans="1:8" x14ac:dyDescent="0.25">
      <c r="A125" s="64">
        <f>'DOR Games'!A124</f>
        <v>2844</v>
      </c>
      <c r="B125" s="15">
        <f>'DOR Games'!B124</f>
        <v>37578</v>
      </c>
      <c r="C125" s="34">
        <f>'DOR Games'!AH124</f>
        <v>5.72</v>
      </c>
      <c r="F125" s="15">
        <v>40872</v>
      </c>
      <c r="G125" s="20" t="s">
        <v>239</v>
      </c>
      <c r="H125" s="20">
        <v>15</v>
      </c>
    </row>
    <row r="126" spans="1:8" x14ac:dyDescent="0.25">
      <c r="A126" s="64">
        <f>'DOR Games'!A125</f>
        <v>2900</v>
      </c>
      <c r="B126" s="15">
        <f>'DOR Games'!B125</f>
        <v>37590</v>
      </c>
      <c r="C126" s="34">
        <f>'DOR Games'!AH125</f>
        <v>3.24</v>
      </c>
      <c r="F126" s="15">
        <v>40881</v>
      </c>
      <c r="G126" s="20" t="s">
        <v>256</v>
      </c>
      <c r="H126" s="20">
        <v>3</v>
      </c>
    </row>
    <row r="127" spans="1:8" x14ac:dyDescent="0.25">
      <c r="A127" s="64">
        <f>'DOR Games'!A126</f>
        <v>2907</v>
      </c>
      <c r="B127" s="15">
        <f>'DOR Games'!B126</f>
        <v>37590</v>
      </c>
      <c r="C127" s="34">
        <f>'DOR Games'!AH126</f>
        <v>14.44</v>
      </c>
      <c r="F127" s="15">
        <v>40905</v>
      </c>
      <c r="G127" s="20" t="s">
        <v>257</v>
      </c>
      <c r="H127" s="20">
        <v>3</v>
      </c>
    </row>
    <row r="128" spans="1:8" x14ac:dyDescent="0.25">
      <c r="A128" s="64">
        <f>'DOR Games'!A127</f>
        <v>2999</v>
      </c>
      <c r="B128" s="15">
        <f>'DOR Games'!B127</f>
        <v>37610</v>
      </c>
      <c r="C128" s="34">
        <f>'DOR Games'!AH127</f>
        <v>4.3599999999999994</v>
      </c>
      <c r="F128" s="15">
        <v>40906</v>
      </c>
      <c r="G128" s="20" t="s">
        <v>239</v>
      </c>
      <c r="H128" s="20">
        <v>15</v>
      </c>
    </row>
    <row r="129" spans="1:8" x14ac:dyDescent="0.25">
      <c r="A129" s="64">
        <f>'DOR Games'!A128</f>
        <v>3000</v>
      </c>
      <c r="B129" s="15">
        <f>'DOR Games'!B128</f>
        <v>37610</v>
      </c>
      <c r="C129" s="34">
        <f>'DOR Games'!AH128</f>
        <v>4.3599999999999994</v>
      </c>
      <c r="F129" s="15">
        <v>40906</v>
      </c>
      <c r="G129" s="20" t="s">
        <v>258</v>
      </c>
      <c r="H129" s="20">
        <v>20</v>
      </c>
    </row>
    <row r="130" spans="1:8" x14ac:dyDescent="0.25">
      <c r="A130" s="64">
        <f>'DOR Games'!A129</f>
        <v>3009</v>
      </c>
      <c r="B130" s="15">
        <f>'DOR Games'!B129</f>
        <v>37612</v>
      </c>
      <c r="C130" s="34">
        <f>'DOR Games'!AH129</f>
        <v>10.34</v>
      </c>
      <c r="F130" s="15">
        <v>40927</v>
      </c>
      <c r="G130" s="20" t="s">
        <v>259</v>
      </c>
      <c r="H130" s="20">
        <v>3</v>
      </c>
    </row>
    <row r="131" spans="1:8" x14ac:dyDescent="0.25">
      <c r="A131" s="64">
        <f>'DOR Games'!A130</f>
        <v>3035</v>
      </c>
      <c r="B131" s="15">
        <f>'DOR Games'!B130</f>
        <v>37619</v>
      </c>
      <c r="C131" s="34">
        <f>'DOR Games'!AH130</f>
        <v>1.43</v>
      </c>
      <c r="F131" s="15">
        <v>40959</v>
      </c>
      <c r="G131" s="20" t="s">
        <v>260</v>
      </c>
      <c r="H131" s="20">
        <v>3</v>
      </c>
    </row>
    <row r="132" spans="1:8" x14ac:dyDescent="0.25">
      <c r="A132" s="64">
        <f>'DOR Games'!A131</f>
        <v>3036</v>
      </c>
      <c r="B132" s="15">
        <f>'DOR Games'!B131</f>
        <v>37619</v>
      </c>
      <c r="C132" s="34">
        <f>'DOR Games'!AH131</f>
        <v>1.56</v>
      </c>
      <c r="F132" s="15">
        <v>40990</v>
      </c>
      <c r="G132" s="20" t="s">
        <v>261</v>
      </c>
      <c r="H132" s="20">
        <v>3</v>
      </c>
    </row>
    <row r="133" spans="1:8" x14ac:dyDescent="0.25">
      <c r="A133" s="64">
        <f>'DOR Games'!A132</f>
        <v>3174</v>
      </c>
      <c r="B133" s="15">
        <f>'DOR Games'!B132</f>
        <v>37640</v>
      </c>
      <c r="C133" s="34">
        <f>'DOR Games'!AH132</f>
        <v>8.8000000000000007</v>
      </c>
      <c r="F133" s="15">
        <v>41021</v>
      </c>
      <c r="G133" s="20" t="s">
        <v>262</v>
      </c>
      <c r="H133" s="20">
        <v>3</v>
      </c>
    </row>
    <row r="134" spans="1:8" x14ac:dyDescent="0.25">
      <c r="A134" s="64">
        <f>'DOR Games'!A133</f>
        <v>3301</v>
      </c>
      <c r="B134" s="15">
        <f>'DOR Games'!B133</f>
        <v>37662</v>
      </c>
      <c r="C134" s="34">
        <f>'DOR Games'!AH133</f>
        <v>0.44</v>
      </c>
      <c r="F134" s="15">
        <v>41049</v>
      </c>
      <c r="G134" s="20" t="s">
        <v>263</v>
      </c>
      <c r="H134" s="20">
        <v>3</v>
      </c>
    </row>
    <row r="135" spans="1:8" x14ac:dyDescent="0.25">
      <c r="A135" s="64">
        <f>'DOR Games'!A134</f>
        <v>3317</v>
      </c>
      <c r="B135" s="15">
        <f>'DOR Games'!B134</f>
        <v>37665</v>
      </c>
      <c r="C135" s="34">
        <f>'DOR Games'!AH134</f>
        <v>2.3200000000000003</v>
      </c>
      <c r="F135" s="15">
        <v>41084</v>
      </c>
      <c r="G135" s="20" t="s">
        <v>264</v>
      </c>
      <c r="H135" s="20">
        <v>3</v>
      </c>
    </row>
    <row r="136" spans="1:8" x14ac:dyDescent="0.25">
      <c r="A136" s="64">
        <f>'DOR Games'!A135</f>
        <v>3323</v>
      </c>
      <c r="B136" s="15">
        <f>'DOR Games'!B135</f>
        <v>37665</v>
      </c>
      <c r="C136" s="34">
        <f>'DOR Games'!AH135</f>
        <v>7.48</v>
      </c>
      <c r="F136" s="15">
        <v>41111</v>
      </c>
      <c r="G136" s="20" t="s">
        <v>264</v>
      </c>
      <c r="H136" s="20">
        <v>5</v>
      </c>
    </row>
    <row r="137" spans="1:8" x14ac:dyDescent="0.25">
      <c r="A137" s="64">
        <f>'DOR Games'!A136</f>
        <v>3445</v>
      </c>
      <c r="B137" s="15">
        <f>'DOR Games'!B136</f>
        <v>37688</v>
      </c>
      <c r="C137" s="34">
        <f>'DOR Games'!AH136</f>
        <v>16.28</v>
      </c>
      <c r="F137" s="15">
        <v>41146</v>
      </c>
      <c r="G137" s="20" t="s">
        <v>265</v>
      </c>
      <c r="H137" s="20">
        <v>3</v>
      </c>
    </row>
    <row r="138" spans="1:8" x14ac:dyDescent="0.25">
      <c r="A138" s="64">
        <f>'DOR Games'!A137</f>
        <v>3537</v>
      </c>
      <c r="B138" s="15">
        <f>'DOR Games'!B137</f>
        <v>37722</v>
      </c>
      <c r="C138" s="34">
        <f>'DOR Games'!AH137</f>
        <v>1.76</v>
      </c>
      <c r="F138" s="15">
        <v>41174</v>
      </c>
      <c r="G138" s="20" t="s">
        <v>266</v>
      </c>
      <c r="H138" s="20">
        <v>3</v>
      </c>
    </row>
    <row r="139" spans="1:8" x14ac:dyDescent="0.25">
      <c r="A139" s="64">
        <f>'DOR Games'!A138</f>
        <v>3538</v>
      </c>
      <c r="B139" s="15">
        <f>'DOR Games'!B138</f>
        <v>37722</v>
      </c>
      <c r="C139" s="34">
        <f>'DOR Games'!AH138</f>
        <v>0.875</v>
      </c>
      <c r="F139" s="15">
        <v>41204</v>
      </c>
      <c r="G139" s="20" t="s">
        <v>267</v>
      </c>
      <c r="H139" s="20">
        <v>3</v>
      </c>
    </row>
    <row r="140" spans="1:8" x14ac:dyDescent="0.25">
      <c r="A140" s="64">
        <f>'DOR Games'!A139</f>
        <v>3583</v>
      </c>
      <c r="B140" s="15">
        <f>'DOR Games'!B139</f>
        <v>37728</v>
      </c>
      <c r="C140" s="34">
        <f>'DOR Games'!AH139</f>
        <v>14.5</v>
      </c>
      <c r="F140" s="15">
        <v>41239</v>
      </c>
      <c r="G140" s="20" t="s">
        <v>268</v>
      </c>
      <c r="H140" s="20">
        <v>1</v>
      </c>
    </row>
    <row r="141" spans="1:8" x14ac:dyDescent="0.25">
      <c r="A141" s="64">
        <f>'DOR Games'!A140</f>
        <v>3627</v>
      </c>
      <c r="B141" s="15">
        <f>'DOR Games'!B140</f>
        <v>37740</v>
      </c>
      <c r="C141" s="34">
        <f>'DOR Games'!AH140</f>
        <v>0.66</v>
      </c>
      <c r="F141" s="15">
        <v>41268</v>
      </c>
      <c r="G141" s="20" t="s">
        <v>269</v>
      </c>
      <c r="H141" s="20">
        <v>3</v>
      </c>
    </row>
    <row r="142" spans="1:8" x14ac:dyDescent="0.25">
      <c r="A142" s="64">
        <f>'DOR Games'!A141</f>
        <v>3653</v>
      </c>
      <c r="B142" s="15">
        <f>'DOR Games'!B141</f>
        <v>37745</v>
      </c>
      <c r="C142" s="34">
        <f>'DOR Games'!AH141</f>
        <v>2.64</v>
      </c>
      <c r="F142" s="15">
        <v>41298</v>
      </c>
      <c r="G142" s="20" t="s">
        <v>270</v>
      </c>
      <c r="H142" s="20">
        <v>3</v>
      </c>
    </row>
    <row r="143" spans="1:8" x14ac:dyDescent="0.25">
      <c r="A143" s="64">
        <f>'DOR Games'!A142</f>
        <v>3667</v>
      </c>
      <c r="B143" s="15">
        <f>'DOR Games'!B142</f>
        <v>37749</v>
      </c>
      <c r="C143" s="34">
        <f>'DOR Games'!AH142</f>
        <v>17.5</v>
      </c>
      <c r="F143" s="15">
        <v>41328</v>
      </c>
      <c r="G143" s="20" t="s">
        <v>271</v>
      </c>
      <c r="H143" s="20">
        <v>3</v>
      </c>
    </row>
    <row r="144" spans="1:8" x14ac:dyDescent="0.25">
      <c r="A144" s="64">
        <f>'DOR Games'!A143</f>
        <v>3818</v>
      </c>
      <c r="B144" s="15">
        <f>'DOR Games'!B143</f>
        <v>37786</v>
      </c>
      <c r="C144" s="34">
        <f>'DOR Games'!AH143</f>
        <v>11.44</v>
      </c>
      <c r="F144" s="15">
        <v>41359</v>
      </c>
      <c r="G144" s="20" t="s">
        <v>272</v>
      </c>
      <c r="H144" s="20">
        <v>3</v>
      </c>
    </row>
    <row r="145" spans="1:8" x14ac:dyDescent="0.25">
      <c r="A145" s="64">
        <f>'DOR Games'!A144</f>
        <v>3846</v>
      </c>
      <c r="B145" s="15">
        <f>'DOR Games'!B144</f>
        <v>37792</v>
      </c>
      <c r="C145" s="34">
        <f>'DOR Games'!AH144</f>
        <v>6.88</v>
      </c>
      <c r="F145" s="15">
        <v>41420</v>
      </c>
      <c r="G145" s="20" t="s">
        <v>273</v>
      </c>
      <c r="H145" s="20">
        <v>5</v>
      </c>
    </row>
    <row r="146" spans="1:8" x14ac:dyDescent="0.25">
      <c r="A146" s="64">
        <f>'DOR Games'!A145</f>
        <v>3906</v>
      </c>
      <c r="B146" s="15">
        <f>'DOR Games'!B145</f>
        <v>37807</v>
      </c>
      <c r="C146" s="34">
        <f>'DOR Games'!AH145</f>
        <v>0.55000000000000004</v>
      </c>
      <c r="F146" s="15">
        <v>41448</v>
      </c>
      <c r="G146" s="20" t="s">
        <v>274</v>
      </c>
      <c r="H146" s="20">
        <v>5</v>
      </c>
    </row>
    <row r="147" spans="1:8" x14ac:dyDescent="0.25">
      <c r="A147" s="64">
        <f>'DOR Games'!A146</f>
        <v>3935</v>
      </c>
      <c r="B147" s="15">
        <f>'DOR Games'!B146</f>
        <v>37814</v>
      </c>
      <c r="C147" s="34">
        <f>'DOR Games'!AH146</f>
        <v>1.5</v>
      </c>
      <c r="F147" s="15">
        <v>41541</v>
      </c>
      <c r="G147" s="20" t="s">
        <v>275</v>
      </c>
      <c r="H147" s="20">
        <v>1</v>
      </c>
    </row>
    <row r="148" spans="1:8" x14ac:dyDescent="0.25">
      <c r="A148" s="64">
        <f>'DOR Games'!A147</f>
        <v>3965</v>
      </c>
      <c r="B148" s="15">
        <f>'DOR Games'!B147</f>
        <v>37823</v>
      </c>
      <c r="C148" s="34">
        <f>'DOR Games'!AH147</f>
        <v>1.1000000000000001</v>
      </c>
      <c r="F148" s="15">
        <v>41541</v>
      </c>
      <c r="G148" s="20" t="s">
        <v>276</v>
      </c>
      <c r="H148" s="20">
        <v>2</v>
      </c>
    </row>
    <row r="149" spans="1:8" x14ac:dyDescent="0.25">
      <c r="A149" s="64">
        <f>'DOR Games'!A148</f>
        <v>3968</v>
      </c>
      <c r="B149" s="15">
        <f>'DOR Games'!B148</f>
        <v>37824</v>
      </c>
      <c r="C149" s="34">
        <f>'DOR Games'!AH148</f>
        <v>6.82</v>
      </c>
      <c r="F149" s="15">
        <v>41541</v>
      </c>
      <c r="G149" s="20" t="s">
        <v>277</v>
      </c>
      <c r="H149" s="20">
        <v>3</v>
      </c>
    </row>
    <row r="150" spans="1:8" x14ac:dyDescent="0.25">
      <c r="A150" s="64">
        <f>'DOR Games'!A149</f>
        <v>3985</v>
      </c>
      <c r="B150" s="15">
        <f>'DOR Games'!B149</f>
        <v>37828</v>
      </c>
      <c r="C150" s="34">
        <f>'DOR Games'!AH149</f>
        <v>0.55000000000000004</v>
      </c>
      <c r="F150" s="15">
        <v>41570</v>
      </c>
      <c r="G150" s="20" t="s">
        <v>278</v>
      </c>
      <c r="H150" s="20">
        <v>2</v>
      </c>
    </row>
    <row r="151" spans="1:8" x14ac:dyDescent="0.25">
      <c r="A151" s="64">
        <f>'DOR Games'!A150</f>
        <v>3992</v>
      </c>
      <c r="B151" s="15">
        <f>'DOR Games'!B150</f>
        <v>37831</v>
      </c>
      <c r="C151" s="34">
        <f>'DOR Games'!AH150</f>
        <v>2.76</v>
      </c>
      <c r="F151" s="15">
        <v>41596</v>
      </c>
      <c r="G151" s="20" t="s">
        <v>279</v>
      </c>
      <c r="H151" s="20">
        <v>1</v>
      </c>
    </row>
    <row r="152" spans="1:8" x14ac:dyDescent="0.25">
      <c r="A152" s="64">
        <f>'DOR Games'!A151</f>
        <v>4075</v>
      </c>
      <c r="B152" s="15">
        <f>'DOR Games'!B151</f>
        <v>37846</v>
      </c>
      <c r="C152" s="34">
        <f>'DOR Games'!AH151</f>
        <v>6.38</v>
      </c>
      <c r="F152" s="15">
        <v>41626</v>
      </c>
      <c r="G152" s="20" t="s">
        <v>280</v>
      </c>
      <c r="H152" s="20">
        <v>3</v>
      </c>
    </row>
    <row r="153" spans="1:8" x14ac:dyDescent="0.25">
      <c r="A153" s="64">
        <f>'DOR Games'!A152</f>
        <v>4168</v>
      </c>
      <c r="B153" s="15">
        <f>'DOR Games'!B152</f>
        <v>37868</v>
      </c>
      <c r="C153" s="34">
        <f>'DOR Games'!AH152</f>
        <v>2.5</v>
      </c>
      <c r="F153" s="15">
        <v>41671</v>
      </c>
      <c r="G153" s="20" t="s">
        <v>281</v>
      </c>
      <c r="H153" s="20">
        <v>3</v>
      </c>
    </row>
    <row r="154" spans="1:8" x14ac:dyDescent="0.25">
      <c r="A154" s="64">
        <f>'DOR Games'!A153</f>
        <v>4311</v>
      </c>
      <c r="B154" s="15">
        <f>'DOR Games'!B153</f>
        <v>37891</v>
      </c>
      <c r="C154" s="34">
        <f>'DOR Games'!AH153</f>
        <v>2.75</v>
      </c>
      <c r="F154" s="15">
        <v>41687</v>
      </c>
      <c r="G154" s="20" t="s">
        <v>282</v>
      </c>
      <c r="H154" s="20">
        <v>3</v>
      </c>
    </row>
    <row r="155" spans="1:8" x14ac:dyDescent="0.25">
      <c r="A155" s="64">
        <f>'DOR Games'!A154</f>
        <v>4330</v>
      </c>
      <c r="B155" s="15">
        <f>'DOR Games'!B154</f>
        <v>37893</v>
      </c>
      <c r="C155" s="34">
        <f>'DOR Games'!AH154</f>
        <v>7.26</v>
      </c>
      <c r="F155" s="15">
        <v>41725</v>
      </c>
      <c r="G155" s="20" t="s">
        <v>283</v>
      </c>
      <c r="H155" s="20">
        <v>2</v>
      </c>
    </row>
    <row r="156" spans="1:8" x14ac:dyDescent="0.25">
      <c r="A156" s="64">
        <f>'DOR Games'!A155</f>
        <v>4419</v>
      </c>
      <c r="B156" s="15">
        <f>'DOR Games'!B155</f>
        <v>37911</v>
      </c>
      <c r="C156" s="34">
        <f>'DOR Games'!AH155</f>
        <v>5</v>
      </c>
      <c r="F156" s="15">
        <v>41754</v>
      </c>
      <c r="G156" s="20" t="s">
        <v>284</v>
      </c>
      <c r="H156" s="20">
        <v>3</v>
      </c>
    </row>
    <row r="157" spans="1:8" x14ac:dyDescent="0.25">
      <c r="A157" s="64">
        <f>'DOR Games'!A156</f>
        <v>4425</v>
      </c>
      <c r="B157" s="15">
        <f>'DOR Games'!B156</f>
        <v>37913</v>
      </c>
      <c r="C157" s="34">
        <f>'DOR Games'!AH156</f>
        <v>2.16</v>
      </c>
      <c r="F157" s="15">
        <v>41761</v>
      </c>
      <c r="G157" s="20" t="s">
        <v>285</v>
      </c>
      <c r="H157" s="20">
        <v>30</v>
      </c>
    </row>
    <row r="158" spans="1:8" x14ac:dyDescent="0.25">
      <c r="A158" s="64">
        <f>'DOR Games'!A157</f>
        <v>4430</v>
      </c>
      <c r="B158" s="15">
        <f>'DOR Games'!B157</f>
        <v>37913</v>
      </c>
      <c r="C158" s="34">
        <f>'DOR Games'!AH157</f>
        <v>38.83</v>
      </c>
      <c r="F158" s="15">
        <v>41793</v>
      </c>
      <c r="G158" s="20" t="s">
        <v>286</v>
      </c>
      <c r="H158" s="20">
        <v>1</v>
      </c>
    </row>
    <row r="159" spans="1:8" x14ac:dyDescent="0.25">
      <c r="A159" s="64">
        <f>'DOR Games'!A158</f>
        <v>4608</v>
      </c>
      <c r="B159" s="15">
        <f>'DOR Games'!B158</f>
        <v>37955</v>
      </c>
      <c r="C159" s="34">
        <f>'DOR Games'!AH158</f>
        <v>5.72</v>
      </c>
      <c r="F159" s="15">
        <v>41796</v>
      </c>
      <c r="G159" s="20" t="s">
        <v>287</v>
      </c>
      <c r="H159" s="20">
        <v>30</v>
      </c>
    </row>
    <row r="160" spans="1:8" x14ac:dyDescent="0.25">
      <c r="A160" s="64">
        <f>'DOR Games'!A159</f>
        <v>4850</v>
      </c>
      <c r="B160" s="15">
        <f>'DOR Games'!B159</f>
        <v>38008</v>
      </c>
      <c r="C160" s="34">
        <f>'DOR Games'!AH159</f>
        <v>2.42</v>
      </c>
      <c r="F160" s="15">
        <v>41820</v>
      </c>
      <c r="G160" s="60">
        <v>41791</v>
      </c>
      <c r="H160" s="20">
        <v>1</v>
      </c>
    </row>
    <row r="161" spans="1:8" x14ac:dyDescent="0.25">
      <c r="A161" s="64">
        <f>'DOR Games'!A160</f>
        <v>4898</v>
      </c>
      <c r="B161" s="15">
        <f>'DOR Games'!B160</f>
        <v>38018</v>
      </c>
      <c r="C161" s="34">
        <f>'DOR Games'!AH160</f>
        <v>19.2</v>
      </c>
      <c r="F161" s="15">
        <v>41851</v>
      </c>
      <c r="G161" s="20" t="s">
        <v>288</v>
      </c>
      <c r="H161" s="20">
        <v>15</v>
      </c>
    </row>
    <row r="162" spans="1:8" x14ac:dyDescent="0.25">
      <c r="A162" s="64">
        <f>'DOR Games'!A161</f>
        <v>5070</v>
      </c>
      <c r="B162" s="15">
        <f>'DOR Games'!B161</f>
        <v>38055</v>
      </c>
      <c r="C162" s="34">
        <f>'DOR Games'!AH161</f>
        <v>17.239999999999998</v>
      </c>
      <c r="F162" s="15">
        <v>41853</v>
      </c>
      <c r="G162" s="20" t="s">
        <v>289</v>
      </c>
      <c r="H162" s="20">
        <v>2</v>
      </c>
    </row>
    <row r="163" spans="1:8" x14ac:dyDescent="0.25">
      <c r="A163" s="64">
        <f>'DOR Games'!A162</f>
        <v>5227</v>
      </c>
      <c r="B163" s="15">
        <f>'DOR Games'!B162</f>
        <v>38104</v>
      </c>
      <c r="C163" s="34">
        <f>'DOR Games'!AH162</f>
        <v>9.9600000000000009</v>
      </c>
      <c r="F163" s="15">
        <v>41860</v>
      </c>
      <c r="G163" s="20" t="s">
        <v>290</v>
      </c>
      <c r="H163" s="20">
        <v>15</v>
      </c>
    </row>
    <row r="164" spans="1:8" x14ac:dyDescent="0.25">
      <c r="A164" s="64">
        <f>'DOR Games'!A163</f>
        <v>5281</v>
      </c>
      <c r="B164" s="15">
        <f>'DOR Games'!B163</f>
        <v>38136</v>
      </c>
      <c r="C164" s="34">
        <f>'DOR Games'!AH163</f>
        <v>3.85</v>
      </c>
      <c r="F164" s="15">
        <v>41908</v>
      </c>
      <c r="G164" s="20" t="s">
        <v>291</v>
      </c>
      <c r="H164" s="20">
        <v>30</v>
      </c>
    </row>
    <row r="165" spans="1:8" x14ac:dyDescent="0.25">
      <c r="A165" s="64">
        <f>'DOR Games'!A164</f>
        <v>5294</v>
      </c>
      <c r="B165" s="15">
        <f>'DOR Games'!B164</f>
        <v>38140</v>
      </c>
      <c r="C165" s="34">
        <f>'DOR Games'!AH164</f>
        <v>8.84</v>
      </c>
      <c r="F165" s="15">
        <v>41919</v>
      </c>
      <c r="G165" s="20" t="s">
        <v>292</v>
      </c>
      <c r="H165" s="20">
        <v>1</v>
      </c>
    </row>
    <row r="166" spans="1:8" x14ac:dyDescent="0.25">
      <c r="A166" s="64">
        <f>'DOR Games'!A165</f>
        <v>5303</v>
      </c>
      <c r="B166" s="15">
        <f>'DOR Games'!B165</f>
        <v>38144</v>
      </c>
      <c r="C166" s="34">
        <f>'DOR Games'!AH165</f>
        <v>5.0600000000000005</v>
      </c>
      <c r="F166" s="15">
        <v>41939</v>
      </c>
      <c r="G166" s="20" t="s">
        <v>293</v>
      </c>
      <c r="H166" s="20">
        <v>1</v>
      </c>
    </row>
    <row r="167" spans="1:8" x14ac:dyDescent="0.25">
      <c r="A167" s="64">
        <f>'DOR Games'!A166</f>
        <v>5573</v>
      </c>
      <c r="B167" s="15">
        <f>'DOR Games'!B166</f>
        <v>38374</v>
      </c>
      <c r="C167" s="34">
        <f>'DOR Games'!AH166</f>
        <v>4.6400000000000006</v>
      </c>
      <c r="F167" s="15">
        <v>41968</v>
      </c>
      <c r="G167" s="20" t="s">
        <v>294</v>
      </c>
      <c r="H167" s="20">
        <v>1</v>
      </c>
    </row>
    <row r="168" spans="1:8" x14ac:dyDescent="0.25">
      <c r="A168" s="64">
        <f>'DOR Games'!A167</f>
        <v>5596</v>
      </c>
      <c r="B168" s="15">
        <f>'DOR Games'!B167</f>
        <v>38378</v>
      </c>
      <c r="C168" s="34">
        <f>'DOR Games'!AH167</f>
        <v>10.56</v>
      </c>
      <c r="F168" s="15">
        <v>41972</v>
      </c>
      <c r="G168" s="20" t="s">
        <v>295</v>
      </c>
      <c r="H168" s="20">
        <v>30</v>
      </c>
    </row>
    <row r="169" spans="1:8" x14ac:dyDescent="0.25">
      <c r="A169" s="64">
        <f>'DOR Games'!A168</f>
        <v>5664</v>
      </c>
      <c r="B169" s="15">
        <f>'DOR Games'!B168</f>
        <v>38389</v>
      </c>
      <c r="C169" s="34">
        <f>'DOR Games'!AH168</f>
        <v>18.75</v>
      </c>
      <c r="F169" s="15">
        <v>42002</v>
      </c>
      <c r="G169" s="20" t="s">
        <v>296</v>
      </c>
      <c r="H169" s="20">
        <v>15</v>
      </c>
    </row>
    <row r="170" spans="1:8" x14ac:dyDescent="0.25">
      <c r="A170" s="64">
        <f>'DOR Games'!A169</f>
        <v>5720</v>
      </c>
      <c r="B170" s="15">
        <f>'DOR Games'!B169</f>
        <v>38395</v>
      </c>
      <c r="C170" s="34">
        <f>'DOR Games'!AH169</f>
        <v>3.36</v>
      </c>
      <c r="F170" s="15">
        <v>42026</v>
      </c>
      <c r="G170" s="20" t="s">
        <v>297</v>
      </c>
      <c r="H170" s="20">
        <v>7</v>
      </c>
    </row>
    <row r="171" spans="1:8" x14ac:dyDescent="0.25">
      <c r="A171" s="64">
        <f>'DOR Games'!A170</f>
        <v>5810</v>
      </c>
      <c r="B171" s="15">
        <f>'DOR Games'!B170</f>
        <v>38409</v>
      </c>
      <c r="C171" s="34">
        <f>'DOR Games'!AH170</f>
        <v>6.5</v>
      </c>
      <c r="F171" s="15">
        <v>42031</v>
      </c>
      <c r="G171" s="20" t="s">
        <v>298</v>
      </c>
      <c r="H171" s="20">
        <v>1</v>
      </c>
    </row>
    <row r="172" spans="1:8" x14ac:dyDescent="0.25">
      <c r="A172" s="64">
        <f>'DOR Games'!A171</f>
        <v>5811</v>
      </c>
      <c r="B172" s="15">
        <f>'DOR Games'!B171</f>
        <v>38409</v>
      </c>
      <c r="C172" s="34">
        <f>'DOR Games'!AH171</f>
        <v>10</v>
      </c>
      <c r="F172" s="15">
        <v>42042</v>
      </c>
      <c r="G172" s="20" t="s">
        <v>299</v>
      </c>
      <c r="H172" s="20">
        <v>15</v>
      </c>
    </row>
    <row r="173" spans="1:8" x14ac:dyDescent="0.25">
      <c r="A173" s="64">
        <f>'DOR Games'!A172</f>
        <v>5857</v>
      </c>
      <c r="B173" s="15">
        <f>'DOR Games'!B172</f>
        <v>38416</v>
      </c>
      <c r="C173" s="34">
        <f>'DOR Games'!AH172</f>
        <v>2.75</v>
      </c>
      <c r="F173" s="15">
        <v>42064</v>
      </c>
      <c r="G173" s="20" t="s">
        <v>300</v>
      </c>
      <c r="H173" s="20">
        <v>1</v>
      </c>
    </row>
    <row r="174" spans="1:8" x14ac:dyDescent="0.25">
      <c r="A174" s="64">
        <f>'DOR Games'!A173</f>
        <v>6097</v>
      </c>
      <c r="B174" s="15">
        <f>'DOR Games'!B173</f>
        <v>38476</v>
      </c>
      <c r="C174" s="34">
        <f>'DOR Games'!AH173</f>
        <v>5.52</v>
      </c>
      <c r="F174" s="15">
        <v>42067</v>
      </c>
      <c r="G174" s="20" t="s">
        <v>301</v>
      </c>
      <c r="H174" s="20">
        <v>15</v>
      </c>
    </row>
    <row r="175" spans="1:8" x14ac:dyDescent="0.25">
      <c r="A175" s="64">
        <f>'DOR Games'!A174</f>
        <v>6225</v>
      </c>
      <c r="B175" s="15">
        <f>'DOR Games'!B174</f>
        <v>38533</v>
      </c>
      <c r="C175" s="34">
        <f>'DOR Games'!AH174</f>
        <v>4.25</v>
      </c>
      <c r="F175" s="15">
        <v>42093</v>
      </c>
      <c r="G175" s="20" t="s">
        <v>302</v>
      </c>
      <c r="H175" s="20">
        <v>3</v>
      </c>
    </row>
    <row r="176" spans="1:8" x14ac:dyDescent="0.25">
      <c r="A176" s="64">
        <f>'DOR Games'!A175</f>
        <v>6235</v>
      </c>
      <c r="B176" s="15">
        <f>'DOR Games'!B175</f>
        <v>38533</v>
      </c>
      <c r="C176" s="34">
        <f>'DOR Games'!AH175</f>
        <v>10.36</v>
      </c>
      <c r="F176" s="15">
        <v>42118</v>
      </c>
      <c r="G176" s="20" t="s">
        <v>303</v>
      </c>
      <c r="H176" s="20">
        <v>2</v>
      </c>
    </row>
    <row r="177" spans="1:8" x14ac:dyDescent="0.25">
      <c r="A177" s="64">
        <f>'DOR Games'!A176</f>
        <v>6236</v>
      </c>
      <c r="B177" s="15">
        <f>'DOR Games'!B176</f>
        <v>38533</v>
      </c>
      <c r="C177" s="34">
        <f>'DOR Games'!AH176</f>
        <v>7.92</v>
      </c>
      <c r="F177" s="15">
        <v>42166</v>
      </c>
      <c r="G177" s="20" t="s">
        <v>304</v>
      </c>
      <c r="H177" s="20">
        <v>1</v>
      </c>
    </row>
    <row r="178" spans="1:8" x14ac:dyDescent="0.25">
      <c r="A178" s="64">
        <f>'DOR Games'!A177</f>
        <v>6244</v>
      </c>
      <c r="B178" s="15">
        <f>'DOR Games'!B177</f>
        <v>38533</v>
      </c>
      <c r="C178" s="34">
        <f>'DOR Games'!AH177</f>
        <v>10</v>
      </c>
      <c r="F178" s="15">
        <v>42213</v>
      </c>
      <c r="G178" s="20" t="s">
        <v>305</v>
      </c>
      <c r="H178" s="20">
        <v>1</v>
      </c>
    </row>
    <row r="179" spans="1:8" x14ac:dyDescent="0.25">
      <c r="A179" s="64">
        <f>'DOR Games'!A178</f>
        <v>6276</v>
      </c>
      <c r="B179" s="15">
        <f>'DOR Games'!B178</f>
        <v>38534</v>
      </c>
      <c r="C179" s="34">
        <f>'DOR Games'!AH178</f>
        <v>3.6</v>
      </c>
      <c r="F179" s="15">
        <v>42245</v>
      </c>
      <c r="G179" s="20" t="s">
        <v>306</v>
      </c>
      <c r="H179" s="20">
        <v>1</v>
      </c>
    </row>
    <row r="180" spans="1:8" x14ac:dyDescent="0.25">
      <c r="A180" s="64">
        <f>'DOR Games'!A179</f>
        <v>6354</v>
      </c>
      <c r="B180" s="15">
        <f>'DOR Games'!B179</f>
        <v>38538</v>
      </c>
      <c r="C180" s="34">
        <f>'DOR Games'!AH179</f>
        <v>3</v>
      </c>
      <c r="F180" s="15">
        <v>42286</v>
      </c>
      <c r="G180" s="20" t="s">
        <v>307</v>
      </c>
      <c r="H180" s="20">
        <v>3</v>
      </c>
    </row>
    <row r="181" spans="1:8" x14ac:dyDescent="0.25">
      <c r="A181" s="64">
        <f>'DOR Games'!A180</f>
        <v>6688</v>
      </c>
      <c r="B181" s="15">
        <f>'DOR Games'!B180</f>
        <v>38588</v>
      </c>
      <c r="C181" s="34">
        <f>'DOR Games'!AH180</f>
        <v>4.92</v>
      </c>
      <c r="F181" s="15">
        <v>42356</v>
      </c>
      <c r="G181" s="20" t="s">
        <v>308</v>
      </c>
      <c r="H181" s="20">
        <v>15</v>
      </c>
    </row>
    <row r="182" spans="1:8" x14ac:dyDescent="0.25">
      <c r="A182" s="64">
        <f>'DOR Games'!A181</f>
        <v>6775</v>
      </c>
      <c r="B182" s="15">
        <f>'DOR Games'!B181</f>
        <v>38606</v>
      </c>
      <c r="C182" s="34">
        <f>'DOR Games'!AH181</f>
        <v>2.42</v>
      </c>
      <c r="F182" s="15">
        <v>42373</v>
      </c>
      <c r="G182" s="20" t="s">
        <v>309</v>
      </c>
      <c r="H182" s="20">
        <v>3</v>
      </c>
    </row>
    <row r="183" spans="1:8" x14ac:dyDescent="0.25">
      <c r="A183" s="64">
        <f>'DOR Games'!A182</f>
        <v>6841</v>
      </c>
      <c r="B183" s="15">
        <f>'DOR Games'!B182</f>
        <v>38622</v>
      </c>
      <c r="C183" s="34">
        <f>'DOR Games'!AH182</f>
        <v>7.7</v>
      </c>
      <c r="F183" s="15">
        <v>42421</v>
      </c>
      <c r="G183" s="20" t="s">
        <v>310</v>
      </c>
      <c r="H183" s="20">
        <v>15</v>
      </c>
    </row>
    <row r="184" spans="1:8" x14ac:dyDescent="0.25">
      <c r="A184" s="64">
        <f>'DOR Games'!A183</f>
        <v>6842</v>
      </c>
      <c r="B184" s="15">
        <f>'DOR Games'!B183</f>
        <v>38622</v>
      </c>
      <c r="C184" s="34">
        <f>'DOR Games'!AH183</f>
        <v>11</v>
      </c>
      <c r="F184" s="15">
        <v>42507</v>
      </c>
      <c r="G184" s="20" t="s">
        <v>311</v>
      </c>
      <c r="H184" s="20">
        <v>15</v>
      </c>
    </row>
    <row r="185" spans="1:8" x14ac:dyDescent="0.25">
      <c r="A185" s="64">
        <f>'DOR Games'!A184</f>
        <v>7029</v>
      </c>
      <c r="B185" s="15">
        <f>'DOR Games'!B184</f>
        <v>38661</v>
      </c>
      <c r="C185" s="34">
        <f>'DOR Games'!AH184</f>
        <v>5.76</v>
      </c>
      <c r="F185" s="15">
        <v>42529</v>
      </c>
      <c r="G185" s="20" t="s">
        <v>312</v>
      </c>
      <c r="H185" s="20">
        <v>1</v>
      </c>
    </row>
    <row r="186" spans="1:8" x14ac:dyDescent="0.25">
      <c r="A186" s="64">
        <f>'DOR Games'!A185</f>
        <v>7136</v>
      </c>
      <c r="B186" s="15">
        <f>'DOR Games'!B185</f>
        <v>38689</v>
      </c>
      <c r="C186" s="34">
        <f>'DOR Games'!AH185</f>
        <v>4.9000000000000004</v>
      </c>
      <c r="F186" s="15">
        <v>42609</v>
      </c>
      <c r="G186" s="20" t="s">
        <v>313</v>
      </c>
      <c r="H186" s="20">
        <v>1</v>
      </c>
    </row>
    <row r="187" spans="1:8" x14ac:dyDescent="0.25">
      <c r="A187" s="64">
        <f>'DOR Games'!A186</f>
        <v>7163</v>
      </c>
      <c r="B187" s="15">
        <f>'DOR Games'!B186</f>
        <v>38696</v>
      </c>
      <c r="C187" s="34">
        <f>'DOR Games'!AH186</f>
        <v>1.75</v>
      </c>
      <c r="F187" s="15">
        <v>42694</v>
      </c>
      <c r="G187" s="20" t="s">
        <v>314</v>
      </c>
      <c r="H187" s="20">
        <v>1</v>
      </c>
    </row>
    <row r="188" spans="1:8" x14ac:dyDescent="0.25">
      <c r="A188" s="64">
        <f>'DOR Games'!A187</f>
        <v>7305</v>
      </c>
      <c r="B188" s="15">
        <f>'DOR Games'!B187</f>
        <v>38744</v>
      </c>
      <c r="C188" s="34">
        <f>'DOR Games'!AH187</f>
        <v>7.92</v>
      </c>
      <c r="F188" s="15">
        <v>42772</v>
      </c>
      <c r="G188" s="20" t="s">
        <v>315</v>
      </c>
      <c r="H188" s="20">
        <v>25</v>
      </c>
    </row>
    <row r="189" spans="1:8" x14ac:dyDescent="0.25">
      <c r="A189" s="64">
        <f>'DOR Games'!A188</f>
        <v>7319</v>
      </c>
      <c r="B189" s="15">
        <f>'DOR Games'!B188</f>
        <v>38747</v>
      </c>
      <c r="C189" s="34">
        <f>'DOR Games'!AH188</f>
        <v>5.5</v>
      </c>
      <c r="F189" s="15">
        <v>42952</v>
      </c>
      <c r="G189" s="20" t="s">
        <v>316</v>
      </c>
      <c r="H189" s="20">
        <v>1</v>
      </c>
    </row>
    <row r="190" spans="1:8" x14ac:dyDescent="0.25">
      <c r="A190" s="64">
        <f>'DOR Games'!A189</f>
        <v>7326</v>
      </c>
      <c r="B190" s="15">
        <f>'DOR Games'!B189</f>
        <v>38749</v>
      </c>
      <c r="C190" s="34">
        <f>'DOR Games'!AH189</f>
        <v>8.56</v>
      </c>
      <c r="F190" s="15">
        <v>42952</v>
      </c>
      <c r="G190" s="20" t="s">
        <v>317</v>
      </c>
      <c r="H190" s="20">
        <v>1</v>
      </c>
    </row>
    <row r="191" spans="1:8" x14ac:dyDescent="0.25">
      <c r="A191" s="64">
        <f>'DOR Games'!A190</f>
        <v>7376</v>
      </c>
      <c r="B191" s="15">
        <f>'DOR Games'!B190</f>
        <v>38763</v>
      </c>
      <c r="C191" s="34">
        <f>'DOR Games'!AH190</f>
        <v>6.04</v>
      </c>
      <c r="F191" s="15">
        <v>42952</v>
      </c>
      <c r="G191" s="20" t="s">
        <v>318</v>
      </c>
      <c r="H191" s="20">
        <v>1</v>
      </c>
    </row>
    <row r="192" spans="1:8" x14ac:dyDescent="0.25">
      <c r="A192" s="64">
        <f>'DOR Games'!A191</f>
        <v>7614</v>
      </c>
      <c r="B192" s="15">
        <f>'DOR Games'!B191</f>
        <v>38805</v>
      </c>
      <c r="C192" s="34">
        <f>'DOR Games'!AH191</f>
        <v>3.6</v>
      </c>
      <c r="F192" s="15">
        <v>42952</v>
      </c>
      <c r="G192" s="20" t="s">
        <v>319</v>
      </c>
      <c r="H192" s="20">
        <v>1</v>
      </c>
    </row>
    <row r="193" spans="1:8" x14ac:dyDescent="0.25">
      <c r="A193" s="64">
        <f>'DOR Games'!A192</f>
        <v>7691</v>
      </c>
      <c r="B193" s="15">
        <f>'DOR Games'!B192</f>
        <v>38826</v>
      </c>
      <c r="C193" s="34">
        <f>'DOR Games'!AH192</f>
        <v>8.2800000000000011</v>
      </c>
      <c r="F193" s="15">
        <v>42989</v>
      </c>
      <c r="G193" s="20" t="s">
        <v>320</v>
      </c>
      <c r="H193" s="20">
        <v>1</v>
      </c>
    </row>
    <row r="194" spans="1:8" x14ac:dyDescent="0.25">
      <c r="A194" s="64">
        <f>'DOR Games'!A193</f>
        <v>7849</v>
      </c>
      <c r="B194" s="15">
        <f>'DOR Games'!B193</f>
        <v>38865</v>
      </c>
      <c r="C194" s="34">
        <f>'DOR Games'!AH193</f>
        <v>3.8</v>
      </c>
      <c r="F194" s="15">
        <v>43012</v>
      </c>
      <c r="G194" s="20" t="s">
        <v>321</v>
      </c>
      <c r="H194" s="20">
        <v>1</v>
      </c>
    </row>
    <row r="195" spans="1:8" x14ac:dyDescent="0.25">
      <c r="A195" s="64">
        <f>'DOR Games'!A194</f>
        <v>7957</v>
      </c>
      <c r="B195" s="15">
        <f>'DOR Games'!B194</f>
        <v>38893</v>
      </c>
      <c r="C195" s="34">
        <f>'DOR Games'!AH194</f>
        <v>3.6</v>
      </c>
      <c r="F195" s="15">
        <v>43103</v>
      </c>
      <c r="G195" s="20" t="s">
        <v>322</v>
      </c>
      <c r="H195" s="20">
        <v>1</v>
      </c>
    </row>
    <row r="196" spans="1:8" x14ac:dyDescent="0.25">
      <c r="A196" s="64">
        <f>'DOR Games'!A195</f>
        <v>8040</v>
      </c>
      <c r="B196" s="15">
        <f>'DOR Games'!B195</f>
        <v>38909</v>
      </c>
      <c r="C196" s="34">
        <f>'DOR Games'!AH195</f>
        <v>4.6400000000000006</v>
      </c>
      <c r="F196" s="15">
        <v>43112</v>
      </c>
      <c r="G196" s="20" t="s">
        <v>323</v>
      </c>
      <c r="H196" s="20">
        <v>15</v>
      </c>
    </row>
    <row r="197" spans="1:8" x14ac:dyDescent="0.25">
      <c r="A197" s="64">
        <f>'DOR Games'!A196</f>
        <v>8179</v>
      </c>
      <c r="B197" s="15">
        <f>'DOR Games'!B196</f>
        <v>38948</v>
      </c>
      <c r="C197" s="34">
        <f>'DOR Games'!AH196</f>
        <v>5.25</v>
      </c>
      <c r="F197" s="15">
        <v>43134</v>
      </c>
      <c r="G197" s="20" t="s">
        <v>324</v>
      </c>
      <c r="H197" s="20">
        <v>1</v>
      </c>
    </row>
    <row r="198" spans="1:8" x14ac:dyDescent="0.25">
      <c r="A198" s="64">
        <f>'DOR Games'!A197</f>
        <v>8336</v>
      </c>
      <c r="B198" s="15">
        <f>'DOR Games'!B197</f>
        <v>38989</v>
      </c>
      <c r="C198" s="34">
        <f>'DOR Games'!AH197</f>
        <v>10</v>
      </c>
      <c r="F198" s="15">
        <v>43143</v>
      </c>
      <c r="G198" s="20" t="s">
        <v>325</v>
      </c>
      <c r="H198" s="20">
        <v>1</v>
      </c>
    </row>
    <row r="199" spans="1:8" x14ac:dyDescent="0.25">
      <c r="A199" s="64">
        <f>'DOR Games'!A198</f>
        <v>8668</v>
      </c>
      <c r="B199" s="15">
        <f>'DOR Games'!B198</f>
        <v>39055</v>
      </c>
      <c r="C199" s="34">
        <f>'DOR Games'!AH198</f>
        <v>10</v>
      </c>
      <c r="F199" s="15">
        <v>43163</v>
      </c>
      <c r="G199" s="20" t="s">
        <v>326</v>
      </c>
      <c r="H199" s="20">
        <v>1</v>
      </c>
    </row>
    <row r="200" spans="1:8" x14ac:dyDescent="0.25">
      <c r="A200" s="64">
        <f>'DOR Games'!A199</f>
        <v>8671</v>
      </c>
      <c r="B200" s="15">
        <f>'DOR Games'!B199</f>
        <v>39056</v>
      </c>
      <c r="C200" s="34">
        <f>'DOR Games'!AH199</f>
        <v>15.56</v>
      </c>
      <c r="F200" s="15">
        <v>43193</v>
      </c>
      <c r="G200" s="20" t="s">
        <v>327</v>
      </c>
      <c r="H200" s="20">
        <v>1</v>
      </c>
    </row>
    <row r="201" spans="1:8" x14ac:dyDescent="0.25">
      <c r="A201" s="64">
        <f>'DOR Games'!A200</f>
        <v>8698</v>
      </c>
      <c r="B201" s="15">
        <f>'DOR Games'!B200</f>
        <v>39062</v>
      </c>
      <c r="C201" s="34">
        <f>'DOR Games'!AH200</f>
        <v>6.32</v>
      </c>
      <c r="F201" s="15">
        <v>43223</v>
      </c>
      <c r="G201" s="20" t="s">
        <v>328</v>
      </c>
      <c r="H201" s="20">
        <v>1</v>
      </c>
    </row>
    <row r="202" spans="1:8" x14ac:dyDescent="0.25">
      <c r="A202" s="64">
        <f>'DOR Games'!A201</f>
        <v>9202</v>
      </c>
      <c r="B202" s="15">
        <f>'DOR Games'!B201</f>
        <v>39185</v>
      </c>
      <c r="C202" s="34">
        <f>'DOR Games'!AH201</f>
        <v>11.64</v>
      </c>
      <c r="F202" s="15">
        <v>43270</v>
      </c>
      <c r="G202" s="20" t="s">
        <v>329</v>
      </c>
      <c r="H202" s="20">
        <v>1</v>
      </c>
    </row>
    <row r="203" spans="1:8" x14ac:dyDescent="0.25">
      <c r="A203" s="64">
        <f>'DOR Games'!A202</f>
        <v>9206</v>
      </c>
      <c r="B203" s="15">
        <f>'DOR Games'!B202</f>
        <v>39186</v>
      </c>
      <c r="C203" s="34">
        <f>'DOR Games'!AH202</f>
        <v>15.28</v>
      </c>
      <c r="F203" s="15">
        <v>43270</v>
      </c>
      <c r="G203" s="20" t="s">
        <v>330</v>
      </c>
      <c r="H203" s="20">
        <v>45</v>
      </c>
    </row>
    <row r="204" spans="1:8" x14ac:dyDescent="0.25">
      <c r="A204" s="64">
        <f>'DOR Games'!A203</f>
        <v>9297</v>
      </c>
      <c r="B204" s="15">
        <f>'DOR Games'!B203</f>
        <v>39209</v>
      </c>
      <c r="C204" s="34">
        <f>'DOR Games'!AH203</f>
        <v>4.1400000000000006</v>
      </c>
      <c r="F204" s="15">
        <v>43295</v>
      </c>
      <c r="G204" s="20" t="s">
        <v>331</v>
      </c>
      <c r="H204" s="20">
        <v>1</v>
      </c>
    </row>
    <row r="205" spans="1:8" x14ac:dyDescent="0.25">
      <c r="A205" s="64">
        <f>'DOR Games'!A204</f>
        <v>9395</v>
      </c>
      <c r="B205" s="15">
        <f>'DOR Games'!B204</f>
        <v>39234</v>
      </c>
      <c r="C205" s="34">
        <f>'DOR Games'!AH204</f>
        <v>6.98</v>
      </c>
      <c r="F205" s="15">
        <v>43316</v>
      </c>
      <c r="G205" s="20" t="s">
        <v>332</v>
      </c>
      <c r="H205" s="20">
        <v>1</v>
      </c>
    </row>
    <row r="206" spans="1:8" x14ac:dyDescent="0.25">
      <c r="A206" s="64">
        <f>'DOR Games'!A205</f>
        <v>9552</v>
      </c>
      <c r="B206" s="15">
        <f>'DOR Games'!B205</f>
        <v>39269</v>
      </c>
      <c r="C206" s="34">
        <f>'DOR Games'!AH205</f>
        <v>7.24</v>
      </c>
      <c r="F206" s="15">
        <v>43347</v>
      </c>
      <c r="G206" s="20" t="s">
        <v>333</v>
      </c>
      <c r="H206" s="20">
        <v>1</v>
      </c>
    </row>
    <row r="207" spans="1:8" x14ac:dyDescent="0.25">
      <c r="A207" s="64">
        <f>'DOR Games'!A206</f>
        <v>9553</v>
      </c>
      <c r="B207" s="15">
        <f>'DOR Games'!B206</f>
        <v>39269</v>
      </c>
      <c r="C207" s="34">
        <f>'DOR Games'!AH206</f>
        <v>3.84</v>
      </c>
      <c r="F207" s="15">
        <v>43378</v>
      </c>
      <c r="G207" s="20" t="s">
        <v>334</v>
      </c>
      <c r="H207" s="20">
        <v>1</v>
      </c>
    </row>
    <row r="208" spans="1:8" x14ac:dyDescent="0.25">
      <c r="A208" s="64">
        <f>'DOR Games'!A207</f>
        <v>9557</v>
      </c>
      <c r="B208" s="15">
        <f>'DOR Games'!B207</f>
        <v>39269</v>
      </c>
      <c r="C208" s="34">
        <f>'DOR Games'!AH207</f>
        <v>12.5</v>
      </c>
      <c r="F208" s="15">
        <v>43386</v>
      </c>
      <c r="G208" s="20" t="s">
        <v>335</v>
      </c>
      <c r="H208" s="20">
        <v>1</v>
      </c>
    </row>
    <row r="209" spans="1:8" x14ac:dyDescent="0.25">
      <c r="A209" s="64">
        <f>'DOR Games'!A208</f>
        <v>9628</v>
      </c>
      <c r="B209" s="15">
        <f>'DOR Games'!B208</f>
        <v>39285</v>
      </c>
      <c r="C209" s="34">
        <f>'DOR Games'!AH208</f>
        <v>9.06</v>
      </c>
      <c r="F209" s="15">
        <v>43414</v>
      </c>
      <c r="G209" s="20" t="s">
        <v>336</v>
      </c>
      <c r="H209" s="20">
        <v>1</v>
      </c>
    </row>
    <row r="210" spans="1:8" x14ac:dyDescent="0.25">
      <c r="A210" s="64">
        <f>'DOR Games'!A209</f>
        <v>9691</v>
      </c>
      <c r="B210" s="15">
        <f>'DOR Games'!B209</f>
        <v>39303</v>
      </c>
      <c r="C210" s="34">
        <f>'DOR Games'!AH209</f>
        <v>5.48</v>
      </c>
      <c r="F210" s="15">
        <v>43438</v>
      </c>
      <c r="G210" s="20" t="s">
        <v>337</v>
      </c>
      <c r="H210" s="20">
        <v>3</v>
      </c>
    </row>
    <row r="211" spans="1:8" x14ac:dyDescent="0.25">
      <c r="A211" s="64">
        <f>'DOR Games'!A210</f>
        <v>9832</v>
      </c>
      <c r="B211" s="15">
        <f>'DOR Games'!B210</f>
        <v>39331</v>
      </c>
      <c r="C211" s="34">
        <f>'DOR Games'!AH210</f>
        <v>10</v>
      </c>
      <c r="F211" s="15">
        <v>43472</v>
      </c>
      <c r="G211" s="20" t="s">
        <v>338</v>
      </c>
      <c r="H211" s="20">
        <v>6</v>
      </c>
    </row>
    <row r="212" spans="1:8" x14ac:dyDescent="0.25">
      <c r="A212" s="64">
        <f>'DOR Games'!A211</f>
        <v>9877</v>
      </c>
      <c r="B212" s="15">
        <f>'DOR Games'!B211</f>
        <v>39344</v>
      </c>
      <c r="C212" s="34">
        <f>'DOR Games'!AH211</f>
        <v>10</v>
      </c>
      <c r="F212" s="15">
        <v>43472</v>
      </c>
      <c r="G212" s="20" t="s">
        <v>339</v>
      </c>
      <c r="H212" s="20">
        <v>10</v>
      </c>
    </row>
    <row r="213" spans="1:8" x14ac:dyDescent="0.25">
      <c r="A213" s="64">
        <f>'DOR Games'!A212</f>
        <v>9979</v>
      </c>
      <c r="B213" s="15">
        <f>'DOR Games'!B212</f>
        <v>39372</v>
      </c>
      <c r="C213" s="34">
        <f>'DOR Games'!AH212</f>
        <v>10</v>
      </c>
      <c r="F213" s="15">
        <v>43512</v>
      </c>
      <c r="G213" s="20" t="s">
        <v>340</v>
      </c>
      <c r="H213" s="20">
        <v>1</v>
      </c>
    </row>
    <row r="214" spans="1:8" x14ac:dyDescent="0.25">
      <c r="A214" s="64">
        <f>'DOR Games'!A213</f>
        <v>10224</v>
      </c>
      <c r="B214" s="15">
        <f>'DOR Games'!B213</f>
        <v>39434</v>
      </c>
      <c r="C214" s="34">
        <f>'DOR Games'!AH213</f>
        <v>3.6</v>
      </c>
      <c r="F214" s="15">
        <v>43532</v>
      </c>
      <c r="G214" s="20" t="s">
        <v>341</v>
      </c>
      <c r="H214" s="20">
        <v>1</v>
      </c>
    </row>
    <row r="215" spans="1:8" x14ac:dyDescent="0.25">
      <c r="A215" s="64">
        <f>'DOR Games'!A214</f>
        <v>10230</v>
      </c>
      <c r="B215" s="15">
        <f>'DOR Games'!B214</f>
        <v>39435</v>
      </c>
      <c r="C215" s="34">
        <f>'DOR Games'!AH214</f>
        <v>5.42</v>
      </c>
      <c r="F215" s="15">
        <v>43558</v>
      </c>
      <c r="G215" s="20" t="s">
        <v>342</v>
      </c>
      <c r="H215" s="20">
        <v>1</v>
      </c>
    </row>
    <row r="216" spans="1:8" x14ac:dyDescent="0.25">
      <c r="A216" s="64">
        <f>'DOR Games'!A215</f>
        <v>10289</v>
      </c>
      <c r="B216" s="15">
        <f>'DOR Games'!B215</f>
        <v>39447</v>
      </c>
      <c r="C216" s="34">
        <f>'DOR Games'!AH215</f>
        <v>8.2800000000000011</v>
      </c>
      <c r="F216" s="15">
        <v>43589</v>
      </c>
      <c r="G216" s="20" t="s">
        <v>343</v>
      </c>
      <c r="H216" s="20">
        <v>1</v>
      </c>
    </row>
    <row r="217" spans="1:8" x14ac:dyDescent="0.25">
      <c r="A217" s="64">
        <f>'DOR Games'!A216</f>
        <v>10477</v>
      </c>
      <c r="B217" s="15">
        <f>'DOR Games'!B216</f>
        <v>39486</v>
      </c>
      <c r="C217" s="34">
        <f>'DOR Games'!AH216</f>
        <v>10</v>
      </c>
      <c r="F217" s="15">
        <v>43617</v>
      </c>
      <c r="G217" s="20" t="s">
        <v>344</v>
      </c>
      <c r="H217" s="20">
        <v>1</v>
      </c>
    </row>
    <row r="218" spans="1:8" x14ac:dyDescent="0.25">
      <c r="A218" s="64">
        <f>'DOR Games'!A217</f>
        <v>10505</v>
      </c>
      <c r="B218" s="15">
        <f>'DOR Games'!B217</f>
        <v>39494</v>
      </c>
      <c r="C218" s="34">
        <f>'DOR Games'!AH217</f>
        <v>10</v>
      </c>
      <c r="F218" s="15">
        <v>43690</v>
      </c>
      <c r="G218" s="20" t="s">
        <v>345</v>
      </c>
      <c r="H218" s="20">
        <v>1</v>
      </c>
    </row>
    <row r="219" spans="1:8" x14ac:dyDescent="0.25">
      <c r="A219" s="64">
        <f>'DOR Games'!A218</f>
        <v>10655</v>
      </c>
      <c r="B219" s="15">
        <f>'DOR Games'!B218</f>
        <v>39525</v>
      </c>
      <c r="C219" s="34">
        <f>'DOR Games'!AH218</f>
        <v>0.96</v>
      </c>
      <c r="F219" s="15">
        <v>43690</v>
      </c>
      <c r="G219" s="20" t="s">
        <v>345</v>
      </c>
      <c r="H219" s="20">
        <v>1</v>
      </c>
    </row>
    <row r="220" spans="1:8" x14ac:dyDescent="0.25">
      <c r="A220" s="64">
        <f>'DOR Games'!A219</f>
        <v>10712</v>
      </c>
      <c r="B220" s="15">
        <f>'DOR Games'!B219</f>
        <v>39538</v>
      </c>
      <c r="C220" s="34">
        <f>'DOR Games'!AH219</f>
        <v>1.08</v>
      </c>
      <c r="F220" s="15">
        <v>43715</v>
      </c>
      <c r="G220" s="20" t="s">
        <v>346</v>
      </c>
      <c r="H220" s="20">
        <v>1</v>
      </c>
    </row>
    <row r="221" spans="1:8" x14ac:dyDescent="0.25">
      <c r="A221" s="64">
        <f>'DOR Games'!A220</f>
        <v>10722</v>
      </c>
      <c r="B221" s="15">
        <f>'DOR Games'!B220</f>
        <v>39540</v>
      </c>
      <c r="C221" s="34">
        <f>'DOR Games'!AH220</f>
        <v>3.62</v>
      </c>
      <c r="F221" s="15">
        <v>43743</v>
      </c>
      <c r="G221" s="20" t="s">
        <v>347</v>
      </c>
      <c r="H221" s="20">
        <v>1</v>
      </c>
    </row>
    <row r="222" spans="1:8" x14ac:dyDescent="0.25">
      <c r="A222" s="64">
        <f>'DOR Games'!A221</f>
        <v>10799</v>
      </c>
      <c r="B222" s="15">
        <f>'DOR Games'!B221</f>
        <v>39557</v>
      </c>
      <c r="C222" s="34">
        <f>'DOR Games'!AH221</f>
        <v>6.88</v>
      </c>
      <c r="F222" s="15">
        <v>43772</v>
      </c>
      <c r="G222" s="20" t="s">
        <v>348</v>
      </c>
      <c r="H222" s="20">
        <v>6</v>
      </c>
    </row>
    <row r="223" spans="1:8" x14ac:dyDescent="0.25">
      <c r="A223" s="64">
        <f>'DOR Games'!A222</f>
        <v>10847</v>
      </c>
      <c r="B223" s="15">
        <f>'DOR Games'!B222</f>
        <v>39571</v>
      </c>
      <c r="C223" s="34">
        <f>'DOR Games'!AH222</f>
        <v>10</v>
      </c>
      <c r="F223" s="15">
        <v>43832</v>
      </c>
      <c r="G223" s="20" t="s">
        <v>349</v>
      </c>
      <c r="H223" s="20">
        <v>5</v>
      </c>
    </row>
    <row r="224" spans="1:8" x14ac:dyDescent="0.25">
      <c r="A224" s="64">
        <f>'DOR Games'!A223</f>
        <v>10877</v>
      </c>
      <c r="B224" s="15">
        <f>'DOR Games'!B223</f>
        <v>39578</v>
      </c>
      <c r="C224" s="34">
        <f>'DOR Games'!AH223</f>
        <v>4.12</v>
      </c>
      <c r="F224" s="15">
        <v>43868</v>
      </c>
      <c r="G224" s="20" t="s">
        <v>350</v>
      </c>
      <c r="H224" s="20">
        <v>1</v>
      </c>
    </row>
    <row r="225" spans="1:8" x14ac:dyDescent="0.25">
      <c r="A225" s="64">
        <f>'DOR Games'!A224</f>
        <v>10937</v>
      </c>
      <c r="B225" s="15">
        <f>'DOR Games'!B224</f>
        <v>39593</v>
      </c>
      <c r="C225" s="34">
        <f>'DOR Games'!AH224</f>
        <v>2.96</v>
      </c>
      <c r="F225" s="15">
        <v>43894</v>
      </c>
      <c r="G225" s="20" t="s">
        <v>351</v>
      </c>
      <c r="H225" s="20">
        <v>1</v>
      </c>
    </row>
    <row r="226" spans="1:8" x14ac:dyDescent="0.25">
      <c r="A226" s="64">
        <f>'DOR Games'!A225</f>
        <v>11264</v>
      </c>
      <c r="B226" s="15">
        <f>'DOR Games'!B225</f>
        <v>39671</v>
      </c>
      <c r="C226" s="34">
        <f>'DOR Games'!AH225</f>
        <v>5.04</v>
      </c>
      <c r="F226" s="15">
        <v>43925</v>
      </c>
      <c r="G226" s="20" t="s">
        <v>352</v>
      </c>
      <c r="H226" s="20">
        <v>1</v>
      </c>
    </row>
    <row r="227" spans="1:8" x14ac:dyDescent="0.25">
      <c r="A227" s="64">
        <f>'DOR Games'!A226</f>
        <v>11265</v>
      </c>
      <c r="B227" s="15">
        <f>'DOR Games'!B226</f>
        <v>39671</v>
      </c>
      <c r="C227" s="34">
        <f>'DOR Games'!AH226</f>
        <v>4</v>
      </c>
      <c r="F227" s="15">
        <v>43961</v>
      </c>
      <c r="G227" s="20" t="s">
        <v>353</v>
      </c>
      <c r="H227" s="20">
        <v>1</v>
      </c>
    </row>
    <row r="228" spans="1:8" x14ac:dyDescent="0.25">
      <c r="A228" s="64">
        <f>'DOR Games'!A227</f>
        <v>11400</v>
      </c>
      <c r="B228" s="15">
        <f>'DOR Games'!B227</f>
        <v>39704</v>
      </c>
      <c r="C228" s="34">
        <f>'DOR Games'!AH227</f>
        <v>9.4</v>
      </c>
      <c r="F228" s="15">
        <v>43986</v>
      </c>
      <c r="G228" s="20" t="s">
        <v>354</v>
      </c>
      <c r="H228" s="20">
        <v>1</v>
      </c>
    </row>
    <row r="229" spans="1:8" x14ac:dyDescent="0.25">
      <c r="A229" s="64">
        <f>'DOR Games'!A228</f>
        <v>11452</v>
      </c>
      <c r="B229" s="15">
        <f>'DOR Games'!B228</f>
        <v>39719</v>
      </c>
      <c r="C229" s="34">
        <f>'DOR Games'!AH228</f>
        <v>1.76</v>
      </c>
      <c r="F229" s="15">
        <v>44017</v>
      </c>
      <c r="G229" s="20" t="s">
        <v>355</v>
      </c>
      <c r="H229" s="20">
        <v>1</v>
      </c>
    </row>
    <row r="230" spans="1:8" x14ac:dyDescent="0.25">
      <c r="A230" s="64">
        <f>'DOR Games'!A229</f>
        <v>11454</v>
      </c>
      <c r="B230" s="15">
        <f>'DOR Games'!B229</f>
        <v>39719</v>
      </c>
      <c r="C230" s="34">
        <f>'DOR Games'!AH229</f>
        <v>13.32</v>
      </c>
      <c r="F230" s="15">
        <v>44052</v>
      </c>
      <c r="G230" s="20" t="s">
        <v>356</v>
      </c>
      <c r="H230" s="20">
        <v>1</v>
      </c>
    </row>
    <row r="231" spans="1:8" x14ac:dyDescent="0.25">
      <c r="A231" s="64">
        <f>'DOR Games'!A230</f>
        <v>11457</v>
      </c>
      <c r="B231" s="15">
        <f>'DOR Games'!B230</f>
        <v>39720</v>
      </c>
      <c r="C231" s="34">
        <f>'DOR Games'!AH230</f>
        <v>10</v>
      </c>
      <c r="F231" s="15">
        <v>44079</v>
      </c>
      <c r="G231" s="20" t="s">
        <v>357</v>
      </c>
      <c r="H231" s="20">
        <v>1</v>
      </c>
    </row>
    <row r="232" spans="1:8" x14ac:dyDescent="0.25">
      <c r="A232" s="64">
        <f>'DOR Games'!A231</f>
        <v>11485</v>
      </c>
      <c r="B232" s="15">
        <f>'DOR Games'!B231</f>
        <v>39727</v>
      </c>
      <c r="C232" s="34">
        <f>'DOR Games'!AH231</f>
        <v>0.75</v>
      </c>
      <c r="F232" s="15">
        <v>44108</v>
      </c>
      <c r="G232" s="20" t="s">
        <v>358</v>
      </c>
      <c r="H232" s="20">
        <v>1</v>
      </c>
    </row>
    <row r="233" spans="1:8" x14ac:dyDescent="0.25">
      <c r="A233" s="64">
        <f>'DOR Games'!A232</f>
        <v>11776</v>
      </c>
      <c r="B233" s="15">
        <f>'DOR Games'!B232</f>
        <v>39795</v>
      </c>
      <c r="C233" s="34">
        <f>'DOR Games'!AH232</f>
        <v>12.2</v>
      </c>
      <c r="F233" s="15">
        <v>44142</v>
      </c>
      <c r="G233" s="20" t="s">
        <v>359</v>
      </c>
      <c r="H233" s="20">
        <v>1</v>
      </c>
    </row>
    <row r="234" spans="1:8" x14ac:dyDescent="0.25">
      <c r="A234" s="64">
        <f>'DOR Games'!A233</f>
        <v>11793</v>
      </c>
      <c r="B234" s="15">
        <f>'DOR Games'!B233</f>
        <v>39800</v>
      </c>
      <c r="C234" s="34">
        <f>'DOR Games'!AH233</f>
        <v>7.25</v>
      </c>
      <c r="F234" s="15">
        <v>44171</v>
      </c>
      <c r="G234" s="20" t="s">
        <v>360</v>
      </c>
      <c r="H234" s="20">
        <v>1</v>
      </c>
    </row>
    <row r="235" spans="1:8" x14ac:dyDescent="0.25">
      <c r="A235" s="64">
        <f>'DOR Games'!A234</f>
        <v>11860</v>
      </c>
      <c r="B235" s="15">
        <f>'DOR Games'!B234</f>
        <v>39815</v>
      </c>
      <c r="C235" s="34">
        <f>'DOR Games'!AH234</f>
        <v>7.5</v>
      </c>
      <c r="F235" s="15">
        <v>44203</v>
      </c>
      <c r="G235" s="20" t="s">
        <v>361</v>
      </c>
      <c r="H235" s="20">
        <v>1</v>
      </c>
    </row>
    <row r="236" spans="1:8" x14ac:dyDescent="0.25">
      <c r="A236" s="64">
        <f>'DOR Games'!A235</f>
        <v>11861</v>
      </c>
      <c r="B236" s="15">
        <f>'DOR Games'!B235</f>
        <v>39815</v>
      </c>
      <c r="C236" s="34">
        <f>'DOR Games'!AH235</f>
        <v>8.14</v>
      </c>
      <c r="F236" s="15">
        <v>44232</v>
      </c>
      <c r="G236" s="20" t="s">
        <v>362</v>
      </c>
      <c r="H236" s="20">
        <v>6</v>
      </c>
    </row>
    <row r="237" spans="1:8" x14ac:dyDescent="0.25">
      <c r="A237" s="64">
        <f>'DOR Games'!A236</f>
        <v>11994</v>
      </c>
      <c r="B237" s="15">
        <f>'DOR Games'!B236</f>
        <v>39843</v>
      </c>
      <c r="C237" s="34">
        <f>'DOR Games'!AH236</f>
        <v>30.64</v>
      </c>
      <c r="F237" s="15">
        <v>44292</v>
      </c>
      <c r="G237" s="20" t="s">
        <v>363</v>
      </c>
      <c r="H237" s="20">
        <v>1</v>
      </c>
    </row>
    <row r="238" spans="1:8" x14ac:dyDescent="0.25">
      <c r="A238" s="64">
        <f>'DOR Games'!A237</f>
        <v>12167</v>
      </c>
      <c r="B238" s="15">
        <f>'DOR Games'!B237</f>
        <v>39886</v>
      </c>
      <c r="C238" s="34">
        <f>'DOR Games'!AH237</f>
        <v>2.31</v>
      </c>
      <c r="F238" s="15">
        <v>44317</v>
      </c>
      <c r="G238" s="20" t="s">
        <v>364</v>
      </c>
      <c r="H238" s="20">
        <v>1</v>
      </c>
    </row>
    <row r="239" spans="1:8" x14ac:dyDescent="0.25">
      <c r="A239" s="64">
        <f>'DOR Games'!A238</f>
        <v>12218</v>
      </c>
      <c r="B239" s="15">
        <f>'DOR Games'!B238</f>
        <v>39899</v>
      </c>
      <c r="C239" s="34">
        <f>'DOR Games'!AH238</f>
        <v>10</v>
      </c>
      <c r="F239" s="15">
        <v>44353</v>
      </c>
      <c r="G239" s="20" t="s">
        <v>365</v>
      </c>
      <c r="H239" s="20">
        <v>1</v>
      </c>
    </row>
    <row r="240" spans="1:8" x14ac:dyDescent="0.25">
      <c r="A240" s="64">
        <f>'DOR Games'!A239</f>
        <v>12347</v>
      </c>
      <c r="B240" s="15">
        <f>'DOR Games'!B239</f>
        <v>39935</v>
      </c>
      <c r="C240" s="34">
        <f>'DOR Games'!AH239</f>
        <v>10</v>
      </c>
      <c r="F240" s="15">
        <v>44384</v>
      </c>
      <c r="G240" s="20" t="s">
        <v>366</v>
      </c>
      <c r="H240" s="20">
        <v>1</v>
      </c>
    </row>
    <row r="241" spans="1:8" x14ac:dyDescent="0.25">
      <c r="A241" s="64">
        <f>'DOR Games'!A240</f>
        <v>12633</v>
      </c>
      <c r="B241" s="15">
        <f>'DOR Games'!B240</f>
        <v>40011</v>
      </c>
      <c r="C241" s="34">
        <f>'DOR Games'!AH240</f>
        <v>7.72</v>
      </c>
      <c r="F241" s="15">
        <v>44460</v>
      </c>
      <c r="G241" s="20" t="s">
        <v>367</v>
      </c>
      <c r="H241" s="20">
        <v>1</v>
      </c>
    </row>
    <row r="242" spans="1:8" x14ac:dyDescent="0.25">
      <c r="A242" s="64">
        <f>'DOR Games'!A241</f>
        <v>12766</v>
      </c>
      <c r="B242" s="15">
        <f>'DOR Games'!B241</f>
        <v>40036</v>
      </c>
      <c r="C242" s="34">
        <f>'DOR Games'!AH241</f>
        <v>6.88</v>
      </c>
      <c r="F242" s="15">
        <v>44485</v>
      </c>
      <c r="G242" s="20" t="s">
        <v>368</v>
      </c>
      <c r="H242" s="20">
        <v>1</v>
      </c>
    </row>
    <row r="243" spans="1:8" x14ac:dyDescent="0.25">
      <c r="A243" s="64">
        <f>'DOR Games'!A242</f>
        <v>12902</v>
      </c>
      <c r="B243" s="15">
        <f>'DOR Games'!B242</f>
        <v>40076</v>
      </c>
      <c r="C243" s="34">
        <f>'DOR Games'!AH242</f>
        <v>6.72</v>
      </c>
      <c r="F243" s="15">
        <v>44510</v>
      </c>
      <c r="G243" s="20" t="s">
        <v>369</v>
      </c>
      <c r="H243" s="20">
        <v>1</v>
      </c>
    </row>
    <row r="244" spans="1:8" x14ac:dyDescent="0.25">
      <c r="A244" s="64">
        <f>'DOR Games'!A243</f>
        <v>12923</v>
      </c>
      <c r="B244" s="15">
        <f>'DOR Games'!B243</f>
        <v>40083</v>
      </c>
      <c r="C244" s="34">
        <f>'DOR Games'!AH243</f>
        <v>10</v>
      </c>
      <c r="F244" s="15">
        <v>45717</v>
      </c>
      <c r="G244" s="20" t="s">
        <v>370</v>
      </c>
      <c r="H244" s="20">
        <v>10</v>
      </c>
    </row>
    <row r="245" spans="1:8" x14ac:dyDescent="0.25">
      <c r="A245" s="64">
        <f>'DOR Games'!A244</f>
        <v>12932</v>
      </c>
      <c r="B245" s="15">
        <f>'DOR Games'!B244</f>
        <v>40085</v>
      </c>
      <c r="C245" s="34">
        <f>'DOR Games'!AH244</f>
        <v>10</v>
      </c>
      <c r="F245" s="15">
        <v>45717</v>
      </c>
      <c r="G245" s="20" t="s">
        <v>371</v>
      </c>
      <c r="H245" s="20">
        <v>20</v>
      </c>
    </row>
    <row r="246" spans="1:8" x14ac:dyDescent="0.25">
      <c r="A246" s="64">
        <f>'DOR Games'!A245</f>
        <v>13178</v>
      </c>
      <c r="B246" s="15">
        <f>'DOR Games'!B245</f>
        <v>40159</v>
      </c>
      <c r="C246" s="34">
        <f>'DOR Games'!AH245</f>
        <v>7.25</v>
      </c>
      <c r="F246" s="15">
        <v>45717</v>
      </c>
      <c r="G246" s="20" t="s">
        <v>372</v>
      </c>
      <c r="H246" s="20">
        <v>20</v>
      </c>
    </row>
    <row r="247" spans="1:8" x14ac:dyDescent="0.25">
      <c r="A247" s="64">
        <f>'DOR Games'!A246</f>
        <v>13261</v>
      </c>
      <c r="B247" s="15">
        <f>'DOR Games'!B246</f>
        <v>40180</v>
      </c>
      <c r="C247" s="34">
        <f>'DOR Games'!AH246</f>
        <v>5.9399999999999995</v>
      </c>
      <c r="F247" s="15">
        <v>45717</v>
      </c>
      <c r="G247" s="20" t="s">
        <v>373</v>
      </c>
      <c r="H247" s="20">
        <v>20</v>
      </c>
    </row>
    <row r="248" spans="1:8" x14ac:dyDescent="0.25">
      <c r="A248" s="64">
        <f>'DOR Games'!A247</f>
        <v>13326</v>
      </c>
      <c r="B248" s="15">
        <f>'DOR Games'!B247</f>
        <v>40195</v>
      </c>
      <c r="C248" s="34">
        <f>'DOR Games'!AH247</f>
        <v>15.5</v>
      </c>
      <c r="F248" s="15">
        <v>45717</v>
      </c>
      <c r="G248" s="20" t="s">
        <v>374</v>
      </c>
      <c r="H248" s="20">
        <v>20</v>
      </c>
    </row>
    <row r="249" spans="1:8" x14ac:dyDescent="0.25">
      <c r="A249" s="64">
        <f>'DOR Games'!A248</f>
        <v>13436</v>
      </c>
      <c r="B249" s="15">
        <f>'DOR Games'!B248</f>
        <v>40219</v>
      </c>
      <c r="C249" s="34">
        <f>'DOR Games'!AH248</f>
        <v>10</v>
      </c>
      <c r="F249" s="15">
        <v>45717</v>
      </c>
      <c r="G249" s="20" t="s">
        <v>375</v>
      </c>
      <c r="H249" s="20">
        <v>20</v>
      </c>
    </row>
    <row r="250" spans="1:8" x14ac:dyDescent="0.25">
      <c r="A250" s="64">
        <f>'DOR Games'!A249</f>
        <v>13887</v>
      </c>
      <c r="B250" s="15">
        <f>'DOR Games'!B249</f>
        <v>40321</v>
      </c>
      <c r="C250" s="34">
        <f>'DOR Games'!AH249</f>
        <v>15.84</v>
      </c>
      <c r="F250" s="15">
        <v>45717</v>
      </c>
      <c r="G250" s="20" t="s">
        <v>376</v>
      </c>
      <c r="H250" s="20">
        <v>10</v>
      </c>
    </row>
    <row r="251" spans="1:8" x14ac:dyDescent="0.25">
      <c r="A251" s="64">
        <f>'DOR Games'!A250</f>
        <v>14011</v>
      </c>
      <c r="B251" s="15">
        <f>'DOR Games'!B250</f>
        <v>40361</v>
      </c>
      <c r="C251" s="34">
        <f>'DOR Games'!AH250</f>
        <v>9.9600000000000009</v>
      </c>
      <c r="F251" s="15">
        <v>45717</v>
      </c>
      <c r="G251" s="20" t="s">
        <v>377</v>
      </c>
      <c r="H251" s="20">
        <v>10</v>
      </c>
    </row>
    <row r="252" spans="1:8" x14ac:dyDescent="0.25">
      <c r="A252" s="64">
        <f>'DOR Games'!A251</f>
        <v>14110</v>
      </c>
      <c r="B252" s="15">
        <f>'DOR Games'!B251</f>
        <v>40385</v>
      </c>
      <c r="C252" s="34">
        <f>'DOR Games'!AH251</f>
        <v>10</v>
      </c>
      <c r="F252" s="15">
        <v>45717</v>
      </c>
      <c r="G252" s="20" t="s">
        <v>378</v>
      </c>
      <c r="H252" s="20">
        <v>10</v>
      </c>
    </row>
    <row r="253" spans="1:8" x14ac:dyDescent="0.25">
      <c r="A253" s="64">
        <f>'DOR Games'!A252</f>
        <v>14163</v>
      </c>
      <c r="B253" s="15">
        <f>'DOR Games'!B252</f>
        <v>40398</v>
      </c>
      <c r="C253" s="34">
        <f>'DOR Games'!AH252</f>
        <v>8.36</v>
      </c>
      <c r="F253" s="15">
        <v>45717</v>
      </c>
      <c r="G253" s="20" t="s">
        <v>379</v>
      </c>
      <c r="H253" s="20">
        <v>10</v>
      </c>
    </row>
    <row r="254" spans="1:8" x14ac:dyDescent="0.25">
      <c r="A254" s="64">
        <f>'DOR Games'!A253</f>
        <v>14302</v>
      </c>
      <c r="B254" s="15">
        <f>'DOR Games'!B253</f>
        <v>40439</v>
      </c>
      <c r="C254" s="34">
        <f>'DOR Games'!AH253</f>
        <v>10</v>
      </c>
      <c r="F254" s="15">
        <v>45717</v>
      </c>
      <c r="G254" s="20" t="s">
        <v>380</v>
      </c>
      <c r="H254" s="20">
        <v>10</v>
      </c>
    </row>
    <row r="255" spans="1:8" x14ac:dyDescent="0.25">
      <c r="A255" s="64">
        <f>'DOR Games'!A254</f>
        <v>14577</v>
      </c>
      <c r="B255" s="15">
        <f>'DOR Games'!B254</f>
        <v>40546</v>
      </c>
      <c r="C255" s="34">
        <f>'DOR Games'!AH254</f>
        <v>10</v>
      </c>
      <c r="F255" s="15">
        <v>45717</v>
      </c>
      <c r="G255" s="20" t="s">
        <v>381</v>
      </c>
      <c r="H255" s="20">
        <v>10</v>
      </c>
    </row>
    <row r="256" spans="1:8" x14ac:dyDescent="0.25">
      <c r="A256" s="64">
        <f>'DOR Games'!A255</f>
        <v>14595</v>
      </c>
      <c r="B256" s="15">
        <f>'DOR Games'!B255</f>
        <v>40555</v>
      </c>
      <c r="C256" s="34">
        <f>'DOR Games'!AH255</f>
        <v>13.879999999999999</v>
      </c>
      <c r="F256" s="15">
        <v>45717</v>
      </c>
      <c r="G256" s="20" t="s">
        <v>382</v>
      </c>
      <c r="H256" s="20">
        <v>10</v>
      </c>
    </row>
    <row r="257" spans="1:8" x14ac:dyDescent="0.25">
      <c r="A257" s="64">
        <f>'DOR Games'!A256</f>
        <v>14702</v>
      </c>
      <c r="B257" s="15">
        <f>'DOR Games'!B256</f>
        <v>40586</v>
      </c>
      <c r="C257" s="34">
        <f>'DOR Games'!AH256</f>
        <v>5.68</v>
      </c>
      <c r="F257" s="15">
        <v>45748</v>
      </c>
      <c r="G257" s="20" t="s">
        <v>383</v>
      </c>
      <c r="H257" s="20">
        <v>10</v>
      </c>
    </row>
    <row r="258" spans="1:8" x14ac:dyDescent="0.25">
      <c r="A258" s="64">
        <f>'DOR Games'!A257</f>
        <v>14727</v>
      </c>
      <c r="B258" s="15">
        <f>'DOR Games'!B257</f>
        <v>40591</v>
      </c>
      <c r="C258" s="34">
        <f>'DOR Games'!AH257</f>
        <v>5.75</v>
      </c>
      <c r="F258" s="15">
        <v>45748</v>
      </c>
      <c r="G258" s="20" t="s">
        <v>602</v>
      </c>
      <c r="H258" s="20">
        <v>10</v>
      </c>
    </row>
    <row r="259" spans="1:8" x14ac:dyDescent="0.25">
      <c r="A259" s="64">
        <f>'DOR Games'!A258</f>
        <v>14728</v>
      </c>
      <c r="B259" s="15">
        <f>'DOR Games'!B258</f>
        <v>40591</v>
      </c>
      <c r="C259" s="34">
        <f>'DOR Games'!AH258</f>
        <v>14.3</v>
      </c>
      <c r="F259" s="15">
        <v>45748</v>
      </c>
      <c r="G259" s="20" t="s">
        <v>601</v>
      </c>
      <c r="H259" s="20">
        <v>10</v>
      </c>
    </row>
    <row r="260" spans="1:8" x14ac:dyDescent="0.25">
      <c r="A260" s="64">
        <f>'DOR Games'!A259</f>
        <v>15102</v>
      </c>
      <c r="B260" s="15">
        <f>'DOR Games'!B259</f>
        <v>40694</v>
      </c>
      <c r="C260" s="34">
        <f>'DOR Games'!AH259</f>
        <v>10.5</v>
      </c>
      <c r="F260" s="15">
        <v>45748</v>
      </c>
      <c r="G260" s="20" t="s">
        <v>603</v>
      </c>
      <c r="H260" s="20">
        <v>10</v>
      </c>
    </row>
    <row r="261" spans="1:8" x14ac:dyDescent="0.25">
      <c r="A261" s="64">
        <f>'DOR Games'!A260</f>
        <v>15111</v>
      </c>
      <c r="B261" s="15">
        <f>'DOR Games'!B260</f>
        <v>40698</v>
      </c>
      <c r="C261" s="34">
        <f>'DOR Games'!AH260</f>
        <v>6.38</v>
      </c>
      <c r="F261" s="15">
        <v>45748</v>
      </c>
      <c r="G261" s="20" t="s">
        <v>604</v>
      </c>
      <c r="H261" s="20">
        <v>10</v>
      </c>
    </row>
    <row r="262" spans="1:8" x14ac:dyDescent="0.25">
      <c r="A262" s="64">
        <f>'DOR Games'!A261</f>
        <v>15177</v>
      </c>
      <c r="B262" s="15">
        <f>'DOR Games'!B261</f>
        <v>40715</v>
      </c>
      <c r="C262" s="34">
        <f>'DOR Games'!AH261</f>
        <v>10</v>
      </c>
      <c r="F262" s="15">
        <v>45748</v>
      </c>
      <c r="G262" s="20" t="s">
        <v>605</v>
      </c>
      <c r="H262" s="20">
        <v>10</v>
      </c>
    </row>
    <row r="263" spans="1:8" x14ac:dyDescent="0.25">
      <c r="A263" s="64">
        <f>'DOR Games'!A262</f>
        <v>15221</v>
      </c>
      <c r="B263" s="15">
        <f>'DOR Games'!B262</f>
        <v>40725</v>
      </c>
      <c r="C263" s="34">
        <f>'DOR Games'!AH262</f>
        <v>3.08</v>
      </c>
      <c r="F263" s="15">
        <v>45748</v>
      </c>
      <c r="G263" s="20" t="s">
        <v>606</v>
      </c>
      <c r="H263" s="20">
        <v>10</v>
      </c>
    </row>
    <row r="264" spans="1:8" x14ac:dyDescent="0.25">
      <c r="A264" s="64">
        <f>'DOR Games'!A263</f>
        <v>15331</v>
      </c>
      <c r="B264" s="15">
        <f>'DOR Games'!B263</f>
        <v>40745</v>
      </c>
      <c r="C264" s="34">
        <f>'DOR Games'!AH263</f>
        <v>6.6</v>
      </c>
      <c r="F264" s="15">
        <v>45748</v>
      </c>
      <c r="G264" s="20" t="s">
        <v>607</v>
      </c>
      <c r="H264" s="20">
        <v>10</v>
      </c>
    </row>
    <row r="265" spans="1:8" x14ac:dyDescent="0.25">
      <c r="A265" s="64">
        <f>'DOR Games'!A264</f>
        <v>15507</v>
      </c>
      <c r="B265" s="15">
        <f>'DOR Games'!B264</f>
        <v>40782</v>
      </c>
      <c r="C265" s="34">
        <f>'DOR Games'!AH264</f>
        <v>6.6</v>
      </c>
      <c r="F265" s="15">
        <v>45748</v>
      </c>
      <c r="G265" s="20" t="s">
        <v>608</v>
      </c>
      <c r="H265" s="20">
        <v>0</v>
      </c>
    </row>
    <row r="266" spans="1:8" x14ac:dyDescent="0.25">
      <c r="A266" s="64">
        <f>'DOR Games'!A265</f>
        <v>15512</v>
      </c>
      <c r="B266" s="15">
        <f>'DOR Games'!B265</f>
        <v>40784</v>
      </c>
      <c r="C266" s="34">
        <f>'DOR Games'!AH265</f>
        <v>10</v>
      </c>
      <c r="F266" s="15">
        <v>45748</v>
      </c>
      <c r="G266" s="20" t="s">
        <v>609</v>
      </c>
      <c r="H266" s="20">
        <v>20</v>
      </c>
    </row>
    <row r="267" spans="1:8" x14ac:dyDescent="0.25">
      <c r="A267" s="64">
        <f>'DOR Games'!A266</f>
        <v>15711</v>
      </c>
      <c r="B267" s="15">
        <f>'DOR Games'!B266</f>
        <v>40840</v>
      </c>
      <c r="C267" s="34">
        <f>'DOR Games'!AH266</f>
        <v>6.88</v>
      </c>
      <c r="F267" s="15">
        <v>45748</v>
      </c>
      <c r="G267" s="20" t="s">
        <v>610</v>
      </c>
      <c r="H267" s="20">
        <v>20</v>
      </c>
    </row>
    <row r="268" spans="1:8" x14ac:dyDescent="0.25">
      <c r="A268" s="64">
        <f>'DOR Games'!A267</f>
        <v>15727</v>
      </c>
      <c r="B268" s="15">
        <f>'DOR Games'!B267</f>
        <v>40848</v>
      </c>
      <c r="C268" s="34">
        <f>'DOR Games'!AH267</f>
        <v>10</v>
      </c>
      <c r="F268" s="15">
        <v>45748</v>
      </c>
      <c r="G268" s="20" t="s">
        <v>611</v>
      </c>
      <c r="H268" s="20">
        <v>20</v>
      </c>
    </row>
    <row r="269" spans="1:8" x14ac:dyDescent="0.25">
      <c r="A269" s="64">
        <f>'DOR Games'!A268</f>
        <v>15734</v>
      </c>
      <c r="B269" s="15">
        <f>'DOR Games'!B268</f>
        <v>40850</v>
      </c>
      <c r="C269" s="34">
        <f>'DOR Games'!AH268</f>
        <v>10</v>
      </c>
      <c r="F269" s="15">
        <v>45748</v>
      </c>
      <c r="G269" s="20" t="s">
        <v>612</v>
      </c>
      <c r="H269" s="20">
        <v>20</v>
      </c>
    </row>
    <row r="270" spans="1:8" x14ac:dyDescent="0.25">
      <c r="A270" s="64">
        <f>'DOR Games'!A269</f>
        <v>16074</v>
      </c>
      <c r="B270" s="15">
        <f>'DOR Games'!B269</f>
        <v>40955</v>
      </c>
      <c r="C270" s="34">
        <f>'DOR Games'!AH269</f>
        <v>10</v>
      </c>
      <c r="F270" s="15">
        <v>45748</v>
      </c>
      <c r="G270" s="20" t="s">
        <v>746</v>
      </c>
      <c r="H270" s="20">
        <v>20</v>
      </c>
    </row>
    <row r="271" spans="1:8" x14ac:dyDescent="0.25">
      <c r="A271" s="64">
        <f>'DOR Games'!A270</f>
        <v>16384</v>
      </c>
      <c r="B271" s="15">
        <f>'DOR Games'!B270</f>
        <v>41061</v>
      </c>
      <c r="C271" s="34">
        <f>'DOR Games'!AH270</f>
        <v>4.3599999999999994</v>
      </c>
    </row>
    <row r="272" spans="1:8" x14ac:dyDescent="0.25">
      <c r="A272" s="64">
        <f>'DOR Games'!A271</f>
        <v>16431</v>
      </c>
      <c r="B272" s="15">
        <f>'DOR Games'!B271</f>
        <v>41080</v>
      </c>
      <c r="C272" s="34">
        <f>'DOR Games'!AH271</f>
        <v>14.96</v>
      </c>
    </row>
    <row r="273" spans="1:3" x14ac:dyDescent="0.25">
      <c r="A273" s="64">
        <f>'DOR Games'!A272</f>
        <v>16548</v>
      </c>
      <c r="B273" s="15">
        <f>'DOR Games'!B272</f>
        <v>41125</v>
      </c>
      <c r="C273" s="34">
        <f>'DOR Games'!AH272</f>
        <v>3</v>
      </c>
    </row>
    <row r="274" spans="1:3" x14ac:dyDescent="0.25">
      <c r="A274" s="64">
        <f>'DOR Games'!A273</f>
        <v>16821</v>
      </c>
      <c r="B274" s="15">
        <f>'DOR Games'!B273</f>
        <v>41206</v>
      </c>
      <c r="C274" s="34">
        <f>'DOR Games'!AH273</f>
        <v>11.14</v>
      </c>
    </row>
    <row r="275" spans="1:3" x14ac:dyDescent="0.25">
      <c r="A275" s="64">
        <f>'DOR Games'!A274</f>
        <v>16940</v>
      </c>
      <c r="B275" s="15">
        <f>'DOR Games'!B274</f>
        <v>41260</v>
      </c>
      <c r="C275" s="34">
        <f>'DOR Games'!AH274</f>
        <v>24.14</v>
      </c>
    </row>
    <row r="276" spans="1:3" x14ac:dyDescent="0.25">
      <c r="A276" s="64">
        <f>'DOR Games'!A275</f>
        <v>16954</v>
      </c>
      <c r="B276" s="15">
        <f>'DOR Games'!B275</f>
        <v>41264</v>
      </c>
      <c r="C276" s="34">
        <f>'DOR Games'!AH275</f>
        <v>5.5</v>
      </c>
    </row>
    <row r="277" spans="1:3" x14ac:dyDescent="0.25">
      <c r="A277" s="64">
        <f>'DOR Games'!A276</f>
        <v>16959</v>
      </c>
      <c r="B277" s="15">
        <f>'DOR Games'!B276</f>
        <v>41266</v>
      </c>
      <c r="C277" s="34">
        <f>'DOR Games'!AH276</f>
        <v>10</v>
      </c>
    </row>
    <row r="278" spans="1:3" x14ac:dyDescent="0.25">
      <c r="A278" s="64">
        <f>'DOR Games'!A277</f>
        <v>16993</v>
      </c>
      <c r="B278" s="15">
        <f>'DOR Games'!B277</f>
        <v>41275</v>
      </c>
      <c r="C278" s="34">
        <f>'DOR Games'!AH277</f>
        <v>17.8</v>
      </c>
    </row>
    <row r="279" spans="1:3" x14ac:dyDescent="0.25">
      <c r="A279" s="64">
        <f>'DOR Games'!A278</f>
        <v>17400</v>
      </c>
      <c r="B279" s="15">
        <f>'DOR Games'!B278</f>
        <v>41418</v>
      </c>
      <c r="C279" s="34">
        <f>'DOR Games'!AH278</f>
        <v>8.56</v>
      </c>
    </row>
    <row r="280" spans="1:3" x14ac:dyDescent="0.25">
      <c r="A280" s="64">
        <f>'DOR Games'!A279</f>
        <v>17413</v>
      </c>
      <c r="B280" s="15">
        <f>'DOR Games'!B279</f>
        <v>41421</v>
      </c>
      <c r="C280" s="34">
        <f>'DOR Games'!AH279</f>
        <v>9.9</v>
      </c>
    </row>
    <row r="281" spans="1:3" x14ac:dyDescent="0.25">
      <c r="A281" s="64">
        <f>'DOR Games'!A280</f>
        <v>17618</v>
      </c>
      <c r="B281" s="15">
        <f>'DOR Games'!B280</f>
        <v>41489</v>
      </c>
      <c r="C281" s="34">
        <f>'DOR Games'!AH280</f>
        <v>19.48</v>
      </c>
    </row>
    <row r="282" spans="1:3" x14ac:dyDescent="0.25">
      <c r="A282" s="64">
        <f>'DOR Games'!A281</f>
        <v>17686</v>
      </c>
      <c r="B282" s="15">
        <f>'DOR Games'!B281</f>
        <v>41519</v>
      </c>
      <c r="C282" s="34">
        <f>'DOR Games'!AH281</f>
        <v>5.52</v>
      </c>
    </row>
    <row r="283" spans="1:3" x14ac:dyDescent="0.25">
      <c r="A283" s="64">
        <f>'DOR Games'!A282</f>
        <v>17793</v>
      </c>
      <c r="B283" s="15">
        <f>'DOR Games'!B282</f>
        <v>41574</v>
      </c>
      <c r="C283" s="34">
        <f>'DOR Games'!AH282</f>
        <v>15.56</v>
      </c>
    </row>
    <row r="284" spans="1:3" x14ac:dyDescent="0.25">
      <c r="A284" s="64">
        <f>'DOR Games'!A283</f>
        <v>17920</v>
      </c>
      <c r="B284" s="15">
        <f>'DOR Games'!B283</f>
        <v>41636</v>
      </c>
      <c r="C284" s="34">
        <f>'DOR Games'!AH283</f>
        <v>4.75</v>
      </c>
    </row>
    <row r="285" spans="1:3" x14ac:dyDescent="0.25">
      <c r="A285" s="64">
        <f>'DOR Games'!A284</f>
        <v>17951</v>
      </c>
      <c r="B285" s="15">
        <f>'DOR Games'!B284</f>
        <v>41657</v>
      </c>
      <c r="C285" s="34">
        <f>'DOR Games'!AH284</f>
        <v>6.16</v>
      </c>
    </row>
    <row r="286" spans="1:3" x14ac:dyDescent="0.25">
      <c r="A286" s="64">
        <f>'DOR Games'!A285</f>
        <v>18081</v>
      </c>
      <c r="B286" s="15">
        <f>'DOR Games'!B285</f>
        <v>41713</v>
      </c>
      <c r="C286" s="34">
        <f>'DOR Games'!AH285</f>
        <v>4.9000000000000004</v>
      </c>
    </row>
    <row r="287" spans="1:3" x14ac:dyDescent="0.25">
      <c r="A287" s="64">
        <f>'DOR Games'!A286</f>
        <v>18103</v>
      </c>
      <c r="B287" s="15">
        <f>'DOR Games'!B286</f>
        <v>41725</v>
      </c>
      <c r="C287" s="34">
        <f>'DOR Games'!AH286</f>
        <v>20.32</v>
      </c>
    </row>
    <row r="288" spans="1:3" x14ac:dyDescent="0.25">
      <c r="A288" s="64">
        <f>'DOR Games'!A287</f>
        <v>18377</v>
      </c>
      <c r="B288" s="15">
        <f>'DOR Games'!B287</f>
        <v>41882</v>
      </c>
      <c r="C288" s="34">
        <f>'DOR Games'!AH287</f>
        <v>3</v>
      </c>
    </row>
    <row r="289" spans="1:3" x14ac:dyDescent="0.25">
      <c r="A289" s="64">
        <f>'DOR Games'!A288</f>
        <v>18487</v>
      </c>
      <c r="B289" s="15">
        <f>'DOR Games'!B288</f>
        <v>41972</v>
      </c>
      <c r="C289" s="34">
        <f>'DOR Games'!AH288</f>
        <v>10</v>
      </c>
    </row>
    <row r="290" spans="1:3" x14ac:dyDescent="0.25">
      <c r="A290" s="64">
        <f>'DOR Games'!A289</f>
        <v>18722</v>
      </c>
      <c r="B290" s="15">
        <f>'DOR Games'!B289</f>
        <v>42116</v>
      </c>
      <c r="C290" s="34">
        <f>'DOR Games'!AH289</f>
        <v>10</v>
      </c>
    </row>
    <row r="291" spans="1:3" x14ac:dyDescent="0.25">
      <c r="A291" s="64">
        <f>'DOR Games'!A290</f>
        <v>18760</v>
      </c>
      <c r="B291" s="15">
        <f>'DOR Games'!B290</f>
        <v>42156</v>
      </c>
      <c r="C291" s="34">
        <f>'DOR Games'!AH290</f>
        <v>1.28</v>
      </c>
    </row>
    <row r="292" spans="1:3" x14ac:dyDescent="0.25">
      <c r="A292" s="64">
        <f>'DOR Games'!A291</f>
        <v>18795</v>
      </c>
      <c r="B292" s="15">
        <f>'DOR Games'!B291</f>
        <v>42199</v>
      </c>
      <c r="C292" s="34">
        <f>'DOR Games'!AH291</f>
        <v>10</v>
      </c>
    </row>
    <row r="293" spans="1:3" x14ac:dyDescent="0.25">
      <c r="A293" s="64">
        <f>'DOR Games'!A292</f>
        <v>18852</v>
      </c>
      <c r="B293" s="15">
        <f>'DOR Games'!B292</f>
        <v>42245</v>
      </c>
      <c r="C293" s="34">
        <f>'DOR Games'!AH292</f>
        <v>44.68</v>
      </c>
    </row>
    <row r="294" spans="1:3" x14ac:dyDescent="0.25">
      <c r="A294" s="64">
        <f>'DOR Games'!A293</f>
        <v>18907</v>
      </c>
      <c r="B294" s="15">
        <f>'DOR Games'!B293</f>
        <v>42304</v>
      </c>
      <c r="C294" s="34">
        <f>'DOR Games'!AH293</f>
        <v>2.75</v>
      </c>
    </row>
    <row r="295" spans="1:3" x14ac:dyDescent="0.25">
      <c r="A295" s="64">
        <f>'DOR Games'!A294</f>
        <v>18946</v>
      </c>
      <c r="B295" s="15">
        <f>'DOR Games'!B294</f>
        <v>42349</v>
      </c>
      <c r="C295" s="34">
        <f>'DOR Games'!AH294</f>
        <v>10</v>
      </c>
    </row>
    <row r="296" spans="1:3" x14ac:dyDescent="0.25">
      <c r="A296" s="64">
        <f>'DOR Games'!A295</f>
        <v>18987</v>
      </c>
      <c r="B296" s="15">
        <f>'DOR Games'!B295</f>
        <v>42404</v>
      </c>
      <c r="C296" s="34">
        <f>'DOR Games'!AH295</f>
        <v>10</v>
      </c>
    </row>
    <row r="297" spans="1:3" x14ac:dyDescent="0.25">
      <c r="A297" s="64">
        <f>'DOR Games'!A296</f>
        <v>19199</v>
      </c>
      <c r="B297" s="15">
        <f>'DOR Games'!B296</f>
        <v>42636</v>
      </c>
      <c r="C297" s="34">
        <f>'DOR Games'!AH296</f>
        <v>10</v>
      </c>
    </row>
    <row r="298" spans="1:3" x14ac:dyDescent="0.25">
      <c r="A298" s="64">
        <f>'DOR Games'!A297</f>
        <v>19203</v>
      </c>
      <c r="B298" s="15">
        <f>'DOR Games'!B297</f>
        <v>42643</v>
      </c>
      <c r="C298" s="34">
        <f>'DOR Games'!AH297</f>
        <v>5.17</v>
      </c>
    </row>
    <row r="299" spans="1:3" x14ac:dyDescent="0.25">
      <c r="A299" s="64">
        <f>'DOR Games'!A298</f>
        <v>19254</v>
      </c>
      <c r="B299" s="15">
        <f>'DOR Games'!B298</f>
        <v>42727</v>
      </c>
      <c r="C299" s="34">
        <f>'DOR Games'!AH298</f>
        <v>16.5</v>
      </c>
    </row>
    <row r="300" spans="1:3" x14ac:dyDescent="0.25">
      <c r="A300" s="64">
        <f>'DOR Games'!A299</f>
        <v>19316</v>
      </c>
      <c r="B300" s="15">
        <f>'DOR Games'!B299</f>
        <v>42830</v>
      </c>
      <c r="C300" s="34">
        <f>'DOR Games'!AH299</f>
        <v>4.92</v>
      </c>
    </row>
    <row r="301" spans="1:3" x14ac:dyDescent="0.25">
      <c r="A301" s="64">
        <f>'DOR Games'!A300</f>
        <v>19383</v>
      </c>
      <c r="B301" s="15">
        <f>'DOR Games'!B300</f>
        <v>42973</v>
      </c>
      <c r="C301" s="34">
        <f>'DOR Games'!AH300</f>
        <v>7.16</v>
      </c>
    </row>
    <row r="302" spans="1:3" x14ac:dyDescent="0.25">
      <c r="A302" s="64">
        <f>'DOR Games'!A301</f>
        <v>19394</v>
      </c>
      <c r="B302" s="15">
        <f>'DOR Games'!B301</f>
        <v>42993</v>
      </c>
      <c r="C302" s="34">
        <f>'DOR Games'!AH301</f>
        <v>1.06</v>
      </c>
    </row>
    <row r="303" spans="1:3" x14ac:dyDescent="0.25">
      <c r="A303" s="64">
        <f>'DOR Games'!A302</f>
        <v>19395</v>
      </c>
      <c r="B303" s="15">
        <f>'DOR Games'!B302</f>
        <v>42993</v>
      </c>
      <c r="C303" s="34">
        <f>'DOR Games'!AH302</f>
        <v>10</v>
      </c>
    </row>
    <row r="304" spans="1:3" x14ac:dyDescent="0.25">
      <c r="A304" s="64">
        <f>'DOR Games'!A303</f>
        <v>19402</v>
      </c>
      <c r="B304" s="15">
        <f>'DOR Games'!B303</f>
        <v>43006</v>
      </c>
      <c r="C304" s="34">
        <f>'DOR Games'!AH303</f>
        <v>0.91999999999999993</v>
      </c>
    </row>
    <row r="305" spans="1:3" x14ac:dyDescent="0.25">
      <c r="A305" s="64">
        <f>'DOR Games'!A304</f>
        <v>19403</v>
      </c>
      <c r="B305" s="15">
        <f>'DOR Games'!B304</f>
        <v>43009</v>
      </c>
      <c r="C305" s="34">
        <f>'DOR Games'!AH304</f>
        <v>0.44</v>
      </c>
    </row>
    <row r="306" spans="1:3" x14ac:dyDescent="0.25">
      <c r="A306" s="64">
        <f>'DOR Games'!A305</f>
        <v>19416</v>
      </c>
      <c r="B306" s="15">
        <f>'DOR Games'!B305</f>
        <v>43026</v>
      </c>
      <c r="C306" s="34">
        <f>'DOR Games'!AH305</f>
        <v>9.4</v>
      </c>
    </row>
    <row r="307" spans="1:3" x14ac:dyDescent="0.25">
      <c r="A307" s="64">
        <f>'DOR Games'!A306</f>
        <v>19638</v>
      </c>
      <c r="B307" s="15">
        <f>'DOR Games'!B306</f>
        <v>43322</v>
      </c>
      <c r="C307" s="34">
        <f>'DOR Games'!AH306</f>
        <v>5.48</v>
      </c>
    </row>
    <row r="308" spans="1:3" x14ac:dyDescent="0.25">
      <c r="A308" s="64">
        <f>'DOR Games'!A307</f>
        <v>19699</v>
      </c>
      <c r="B308" s="15">
        <f>'DOR Games'!B307</f>
        <v>43428</v>
      </c>
      <c r="C308" s="34">
        <f>'DOR Games'!AH307</f>
        <v>7.16</v>
      </c>
    </row>
    <row r="309" spans="1:3" x14ac:dyDescent="0.25">
      <c r="A309" s="64">
        <f>'DOR Games'!A308</f>
        <v>19787</v>
      </c>
      <c r="B309" s="15">
        <f>'DOR Games'!B308</f>
        <v>43544</v>
      </c>
      <c r="C309" s="34">
        <f>'DOR Games'!AH308</f>
        <v>8.8000000000000007</v>
      </c>
    </row>
    <row r="310" spans="1:3" x14ac:dyDescent="0.25">
      <c r="A310" s="64">
        <f>'DOR Games'!A309</f>
        <v>19933</v>
      </c>
      <c r="B310" s="15">
        <f>'DOR Games'!B309</f>
        <v>43667</v>
      </c>
      <c r="C310" s="34">
        <f>'DOR Games'!AH309</f>
        <v>2.42</v>
      </c>
    </row>
    <row r="311" spans="1:3" x14ac:dyDescent="0.25">
      <c r="A311" s="64">
        <f>'DOR Games'!A310</f>
        <v>20070</v>
      </c>
      <c r="B311" s="15">
        <f>'DOR Games'!B310</f>
        <v>43835</v>
      </c>
      <c r="C311" s="34">
        <f>'DOR Games'!AH310</f>
        <v>3.3</v>
      </c>
    </row>
    <row r="312" spans="1:3" x14ac:dyDescent="0.25">
      <c r="A312" s="64">
        <f>'DOR Games'!A311</f>
        <v>20114</v>
      </c>
      <c r="B312" s="15">
        <f>'DOR Games'!B311</f>
        <v>43859</v>
      </c>
      <c r="C312" s="34">
        <f>'DOR Games'!AH311</f>
        <v>2.2000000000000002</v>
      </c>
    </row>
    <row r="313" spans="1:3" x14ac:dyDescent="0.25">
      <c r="A313" s="64">
        <f>'DOR Games'!A312</f>
        <v>20718</v>
      </c>
      <c r="B313" s="15">
        <f>'DOR Games'!B312</f>
        <v>44119</v>
      </c>
      <c r="C313" s="34">
        <f>'DOR Games'!AH312</f>
        <v>1.75</v>
      </c>
    </row>
    <row r="314" spans="1:3" x14ac:dyDescent="0.25">
      <c r="A314" s="64">
        <f>'DOR Games'!A313</f>
        <v>20780</v>
      </c>
      <c r="B314" s="15">
        <f>'DOR Games'!B313</f>
        <v>44153</v>
      </c>
      <c r="C314" s="34">
        <f>'DOR Games'!AH313</f>
        <v>1.1000000000000001</v>
      </c>
    </row>
    <row r="315" spans="1:3" x14ac:dyDescent="0.25">
      <c r="A315" s="64">
        <f>'DOR Games'!A314</f>
        <v>22403</v>
      </c>
      <c r="B315" s="15">
        <f>'DOR Games'!B314</f>
        <v>44886</v>
      </c>
      <c r="C315" s="34">
        <f>'DOR Games'!AH314</f>
        <v>5.72</v>
      </c>
    </row>
    <row r="316" spans="1:3" x14ac:dyDescent="0.25">
      <c r="A316" s="64">
        <f>'DOR Games'!A315</f>
        <v>22774</v>
      </c>
      <c r="B316" s="15">
        <f>'DOR Games'!B315</f>
        <v>45142</v>
      </c>
      <c r="C316" s="34">
        <f>'DOR Games'!AH315</f>
        <v>3.6</v>
      </c>
    </row>
    <row r="317" spans="1:3" x14ac:dyDescent="0.25">
      <c r="A317" s="15"/>
      <c r="B317" s="15"/>
      <c r="C317"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77" zoomScale="70" zoomScaleNormal="70" workbookViewId="0">
      <selection activeCell="H320" sqref="H3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17</v>
      </c>
      <c r="B1" s="21" t="s">
        <v>16</v>
      </c>
      <c r="C1" s="21" t="s">
        <v>18</v>
      </c>
      <c r="D1" s="21" t="s">
        <v>19</v>
      </c>
      <c r="E1" s="21" t="s">
        <v>20</v>
      </c>
      <c r="F1" s="21" t="s">
        <v>21</v>
      </c>
      <c r="G1" s="21" t="s">
        <v>22</v>
      </c>
      <c r="H1" s="21" t="s">
        <v>23</v>
      </c>
      <c r="I1" s="21" t="s">
        <v>24</v>
      </c>
      <c r="J1" s="22" t="s">
        <v>25</v>
      </c>
      <c r="K1" s="22" t="s">
        <v>26</v>
      </c>
      <c r="L1" s="21" t="s">
        <v>27</v>
      </c>
      <c r="M1" s="22" t="s">
        <v>18</v>
      </c>
      <c r="N1" s="22" t="s">
        <v>20</v>
      </c>
      <c r="O1" s="21" t="s">
        <v>28</v>
      </c>
      <c r="P1" s="21" t="s">
        <v>29</v>
      </c>
      <c r="Q1" s="21" t="s">
        <v>30</v>
      </c>
      <c r="R1" s="21" t="s">
        <v>31</v>
      </c>
      <c r="S1" s="21" t="s">
        <v>32</v>
      </c>
      <c r="T1" s="21" t="s">
        <v>33</v>
      </c>
      <c r="U1" s="21" t="s">
        <v>34</v>
      </c>
      <c r="V1" s="21" t="s">
        <v>35</v>
      </c>
      <c r="W1" s="21" t="s">
        <v>36</v>
      </c>
      <c r="X1" s="21" t="s">
        <v>37</v>
      </c>
      <c r="Y1" s="21" t="s">
        <v>38</v>
      </c>
      <c r="Z1" s="21" t="s">
        <v>39</v>
      </c>
      <c r="AA1" s="21" t="s">
        <v>40</v>
      </c>
      <c r="AB1" s="21" t="s">
        <v>41</v>
      </c>
      <c r="AC1" s="21" t="s">
        <v>42</v>
      </c>
      <c r="AD1" s="21" t="s">
        <v>43</v>
      </c>
      <c r="AH1" s="23"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Nelms'!A1</f>
        <v>Mark Nelms</v>
      </c>
      <c r="BH1" s="14" t="s">
        <v>11</v>
      </c>
      <c r="BI1" s="14" t="s">
        <v>12</v>
      </c>
      <c r="BJ1" s="14" t="s">
        <v>5</v>
      </c>
      <c r="BK1" s="14" t="s">
        <v>14</v>
      </c>
      <c r="BL1" s="14" t="s">
        <v>15</v>
      </c>
    </row>
    <row r="2" spans="1:75" x14ac:dyDescent="0.25">
      <c r="A2" s="61">
        <v>27</v>
      </c>
      <c r="B2" s="15">
        <v>36898</v>
      </c>
      <c r="C2" t="s">
        <v>63</v>
      </c>
      <c r="D2" t="s">
        <v>463</v>
      </c>
      <c r="E2" t="s">
        <v>64</v>
      </c>
      <c r="F2" t="s">
        <v>384</v>
      </c>
      <c r="G2" t="s">
        <v>386</v>
      </c>
      <c r="H2" s="62" t="s">
        <v>742</v>
      </c>
      <c r="I2" t="s">
        <v>68</v>
      </c>
      <c r="J2" s="14">
        <v>6</v>
      </c>
      <c r="K2" s="14" t="s">
        <v>64</v>
      </c>
      <c r="L2" t="s">
        <v>3</v>
      </c>
      <c r="M2" s="14">
        <v>0.66</v>
      </c>
      <c r="N2" s="14">
        <v>1.3399999999999999</v>
      </c>
      <c r="P2" s="20"/>
      <c r="AH2" s="16">
        <f>SUM(AI2:AZ2)</f>
        <v>1.3399999999999999</v>
      </c>
      <c r="AI2" s="17">
        <f t="shared" ref="AI2:AI65" si="0">SUMIFS(M2,D2,"*"&amp;$BB$1&amp;"*")</f>
        <v>0</v>
      </c>
      <c r="AJ2" s="17">
        <f t="shared" ref="AJ2:AJ65" si="1">SUMIFS(N2,F2,"*"&amp;$BB$1&amp;"*")</f>
        <v>1.3399999999999999</v>
      </c>
      <c r="AK2" s="17">
        <f t="shared" ref="AK2:AK65" si="2">SUMIFS(M2,P2,"*"&amp;$BB$1&amp;"*",O2,"CSA")</f>
        <v>0</v>
      </c>
      <c r="AL2" s="17">
        <f t="shared" ref="AL2:AL65" si="3">SUMIFS(M2,P2,"*"&amp;$BB$1&amp;"*",O2,"USA")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105</v>
      </c>
      <c r="BE2" t="s">
        <v>66</v>
      </c>
      <c r="BG2" t="s">
        <v>64</v>
      </c>
      <c r="BH2" s="14">
        <f>COUNTIFS($F$2:$F$4276,"*"&amp;$BB$1&amp;"*",$K$2:$K$4276,"USA",$L$2:$L$4276,"Major Victory",$I$2:$I$4276,"Battle")</f>
        <v>62</v>
      </c>
      <c r="BI2" s="14">
        <f>COUNTIFS($F$2:$F$4276,"*"&amp;$BB$1&amp;"*",$K$2:$K$4276,"USA",$L$2:$L$4276,"Minor Victory",$I$2:$I$4276,"Battle")</f>
        <v>24</v>
      </c>
      <c r="BJ2" s="14">
        <f>COUNTIFS($F$2:$F$4276,"*"&amp;$BB$1&amp;"*",$K$2:$K$4276,".",$I$2:$I$4276,"Battle")</f>
        <v>31</v>
      </c>
      <c r="BK2" s="14">
        <f>COUNTIFS($F$2:$F$4276,"*"&amp;$BB$1&amp;"*",$K$2:$K$4276,"CSA",$L$2:$L$4276,"Minor Victory",$I$2:$I$4276,"Battle")</f>
        <v>13</v>
      </c>
      <c r="BL2" s="14">
        <f>COUNTIFS($F$2:$F$4276,"*"&amp;$BB$1&amp;"*",$K$2:$K$4276,"CSA",$L$2:$L$4276,"Major Victory",$I$2:$I$4276,"Battle")</f>
        <v>53</v>
      </c>
      <c r="BN2">
        <f>SUM(BH4:BL4)</f>
        <v>192</v>
      </c>
      <c r="BO2" t="s">
        <v>67</v>
      </c>
    </row>
    <row r="3" spans="1:75" x14ac:dyDescent="0.25">
      <c r="A3" s="61">
        <v>39</v>
      </c>
      <c r="B3" s="15">
        <v>36901</v>
      </c>
      <c r="C3" t="s">
        <v>63</v>
      </c>
      <c r="D3" t="s">
        <v>463</v>
      </c>
      <c r="E3" t="s">
        <v>64</v>
      </c>
      <c r="F3" t="s">
        <v>384</v>
      </c>
      <c r="G3" t="s">
        <v>386</v>
      </c>
      <c r="H3" s="62" t="s">
        <v>743</v>
      </c>
      <c r="I3" t="s">
        <v>68</v>
      </c>
      <c r="J3" s="14">
        <v>6</v>
      </c>
      <c r="K3" s="14" t="s">
        <v>64</v>
      </c>
      <c r="L3" t="s">
        <v>3</v>
      </c>
      <c r="M3" s="14">
        <v>0.66</v>
      </c>
      <c r="N3" s="14">
        <v>1.3399999999999999</v>
      </c>
      <c r="P3" s="20"/>
      <c r="AH3" s="16">
        <f t="shared" ref="AH3:AH66" si="18">SUM(AI3:AZ3)</f>
        <v>1.3399999999999999</v>
      </c>
      <c r="AI3" s="17">
        <f t="shared" si="0"/>
        <v>0</v>
      </c>
      <c r="AJ3" s="17">
        <f t="shared" si="1"/>
        <v>1.3399999999999999</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2752</v>
      </c>
      <c r="BE3" t="s">
        <v>66</v>
      </c>
      <c r="BG3" t="s">
        <v>63</v>
      </c>
      <c r="BH3" s="14">
        <f>COUNTIFS($D$2:$D$4276,"*"&amp;$BB$1&amp;"*",$K$2:$K$4276,"CSA",$L$2:$L$4276,"Major Victory",$I$2:$I$4276,"Battle")</f>
        <v>3</v>
      </c>
      <c r="BI3" s="14">
        <f>COUNTIFS($D$2:$D$4276,"*"&amp;$BB$1&amp;"*",$K$2:$K$4276,"CSA",$L$2:$L$4276,"Minor Victory",$I$2:$I$4276,"Battle")</f>
        <v>2</v>
      </c>
      <c r="BJ3" s="14">
        <f>COUNTIFS($D$2:$D$4276,"*"&amp;$BB$1&amp;"*",$K$2:$K$4276,".",$I$2:$I$4276,"Battle")</f>
        <v>2</v>
      </c>
      <c r="BK3" s="14">
        <f>COUNTIFS($D$2:$D$4276,"*"&amp;$BB$1&amp;"*",$K$2:$K$4276,"USA",$L$2:$L$4276,"Minor Victory",$I$2:$I$4276,"Battle")</f>
        <v>1</v>
      </c>
      <c r="BL3" s="14">
        <f>COUNTIFS($D$2:$D$4276,"*"&amp;$BB$1&amp;"*",$K$2:$K$4276,"USA",$L$2:$L$4276,"Major Victory",$I$2:$I$4276,"Battle")</f>
        <v>1</v>
      </c>
      <c r="BN3" cm="1">
        <f t="array" ref="BN3">SUMPRODUCT(--EXACT($BO$3,$I$2:$I$4276))</f>
        <v>192</v>
      </c>
      <c r="BO3" t="s">
        <v>69</v>
      </c>
    </row>
    <row r="4" spans="1:75" x14ac:dyDescent="0.25">
      <c r="A4" s="61">
        <v>42</v>
      </c>
      <c r="B4" s="15">
        <v>36901</v>
      </c>
      <c r="C4" t="s">
        <v>63</v>
      </c>
      <c r="D4" t="s">
        <v>464</v>
      </c>
      <c r="E4" t="s">
        <v>64</v>
      </c>
      <c r="F4" t="s">
        <v>384</v>
      </c>
      <c r="G4" t="s">
        <v>465</v>
      </c>
      <c r="H4" s="62" t="s">
        <v>744</v>
      </c>
      <c r="I4" t="s">
        <v>69</v>
      </c>
      <c r="J4" s="14">
        <v>19</v>
      </c>
      <c r="K4" s="14" t="s">
        <v>64</v>
      </c>
      <c r="L4" t="s">
        <v>3</v>
      </c>
      <c r="M4" s="14">
        <v>4.18</v>
      </c>
      <c r="N4" s="14">
        <v>6.32</v>
      </c>
      <c r="P4" s="20"/>
      <c r="AH4" s="16">
        <f t="shared" si="18"/>
        <v>6.32</v>
      </c>
      <c r="AI4" s="17">
        <f t="shared" si="0"/>
        <v>0</v>
      </c>
      <c r="AJ4" s="17">
        <f t="shared" si="1"/>
        <v>6.32</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2857</v>
      </c>
      <c r="BH4" s="14">
        <f>SUM(BH2:BH3)</f>
        <v>65</v>
      </c>
      <c r="BI4" s="14">
        <f>SUM(BI2:BI3)</f>
        <v>26</v>
      </c>
      <c r="BJ4" s="14">
        <f>SUM(BJ2:BJ3)</f>
        <v>33</v>
      </c>
      <c r="BK4" s="14">
        <f>SUM(BK2:BK3)</f>
        <v>14</v>
      </c>
      <c r="BL4" s="14">
        <f>SUM(BL2:BL3)</f>
        <v>54</v>
      </c>
    </row>
    <row r="5" spans="1:75" x14ac:dyDescent="0.25">
      <c r="A5" s="61">
        <v>64</v>
      </c>
      <c r="B5" s="15">
        <v>36906</v>
      </c>
      <c r="C5" t="s">
        <v>63</v>
      </c>
      <c r="D5" t="s">
        <v>384</v>
      </c>
      <c r="E5" t="s">
        <v>64</v>
      </c>
      <c r="F5" t="s">
        <v>385</v>
      </c>
      <c r="G5" t="s">
        <v>386</v>
      </c>
      <c r="H5" s="62" t="s">
        <v>613</v>
      </c>
      <c r="I5" t="s">
        <v>68</v>
      </c>
      <c r="J5" s="14">
        <v>6</v>
      </c>
      <c r="K5" s="14" t="s">
        <v>387</v>
      </c>
      <c r="L5" t="s">
        <v>5</v>
      </c>
      <c r="M5" s="14">
        <v>0.75</v>
      </c>
      <c r="N5" s="14">
        <v>0.75</v>
      </c>
      <c r="AH5" s="16">
        <f t="shared" si="18"/>
        <v>0.75</v>
      </c>
      <c r="AI5" s="17">
        <f t="shared" si="0"/>
        <v>0.75</v>
      </c>
      <c r="AJ5" s="17">
        <f t="shared" si="1"/>
        <v>0</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1">
        <v>67</v>
      </c>
      <c r="B6" s="15">
        <v>36908</v>
      </c>
      <c r="C6" t="s">
        <v>63</v>
      </c>
      <c r="D6" t="s">
        <v>463</v>
      </c>
      <c r="E6" t="s">
        <v>64</v>
      </c>
      <c r="F6" t="s">
        <v>384</v>
      </c>
      <c r="G6" t="s">
        <v>386</v>
      </c>
      <c r="H6" s="62" t="s">
        <v>745</v>
      </c>
      <c r="I6" t="s">
        <v>68</v>
      </c>
      <c r="J6" s="14">
        <v>6</v>
      </c>
      <c r="K6" s="14" t="s">
        <v>64</v>
      </c>
      <c r="L6" t="s">
        <v>3</v>
      </c>
      <c r="M6" s="14">
        <v>0.66</v>
      </c>
      <c r="N6" s="14">
        <v>1.3399999999999999</v>
      </c>
      <c r="P6" s="20"/>
      <c r="AH6" s="16">
        <f t="shared" si="18"/>
        <v>1.3399999999999999</v>
      </c>
      <c r="AI6" s="17">
        <f t="shared" si="0"/>
        <v>0</v>
      </c>
      <c r="AJ6" s="17">
        <f t="shared" si="1"/>
        <v>1.3399999999999999</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1">
        <v>92</v>
      </c>
      <c r="B7" s="15">
        <v>36912</v>
      </c>
      <c r="C7" t="s">
        <v>63</v>
      </c>
      <c r="D7" t="s">
        <v>463</v>
      </c>
      <c r="E7" t="s">
        <v>64</v>
      </c>
      <c r="F7" t="s">
        <v>384</v>
      </c>
      <c r="G7" t="s">
        <v>386</v>
      </c>
      <c r="H7" s="62" t="s">
        <v>651</v>
      </c>
      <c r="I7" t="s">
        <v>68</v>
      </c>
      <c r="J7" s="14">
        <v>98</v>
      </c>
      <c r="K7" s="14" t="s">
        <v>64</v>
      </c>
      <c r="L7" t="s">
        <v>3</v>
      </c>
      <c r="M7" s="14">
        <v>10.78</v>
      </c>
      <c r="N7" s="14">
        <v>14.22</v>
      </c>
      <c r="P7" s="20"/>
      <c r="AH7" s="16">
        <f t="shared" si="18"/>
        <v>14.22</v>
      </c>
      <c r="AI7" s="17">
        <f t="shared" si="0"/>
        <v>0</v>
      </c>
      <c r="AJ7" s="17">
        <f t="shared" si="1"/>
        <v>14.22</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66</v>
      </c>
      <c r="BG7" t="s">
        <v>64</v>
      </c>
      <c r="BH7" s="18">
        <f>COUNTIFS($F$2:$F$4276,"*"&amp;$BB$1&amp;"*",$K$2:$K$4276,"USA",$L$2:$L$4276,"Major Victory",$I$2:$I$4276,"Maneuver")</f>
        <v>7</v>
      </c>
      <c r="BI7" s="18">
        <f>COUNTIFS($F$2:$F$4276,"*"&amp;$BB$1&amp;"*",$K$2:$K$4276,"USA",$L$2:$L$4276,"Minor Victory",$I$2:$I$4276,"Maneuver")</f>
        <v>5</v>
      </c>
      <c r="BJ7" s="18">
        <f>COUNTIFS($F$2:$F$4276,"*"&amp;$BB$1&amp;"*",$K$2:$K$4276,".",$I$2:$I$4276,"Maneuver")</f>
        <v>9</v>
      </c>
      <c r="BK7" s="18">
        <f>COUNTIFS($F$2:$F$4276,"*"&amp;$BB$1&amp;"*",$K$2:$K$4276,"CSA",$L$2:$L$4276,"Minor Victory",$I$2:$I$4276,"Maneuver")</f>
        <v>6</v>
      </c>
      <c r="BL7" s="18">
        <f>COUNTIFS($F$2:$F$4276,"*"&amp;$BB$1&amp;"*",$K$2:$K$4276,"CSA",$L$2:$L$4276,"Major Victory",$I$2:$I$4276,"Maneuver")</f>
        <v>26</v>
      </c>
      <c r="BN7">
        <f>SUM(BH9:BL9)</f>
        <v>67</v>
      </c>
      <c r="BO7" t="s">
        <v>67</v>
      </c>
    </row>
    <row r="8" spans="1:75" x14ac:dyDescent="0.25">
      <c r="A8" s="61">
        <v>97</v>
      </c>
      <c r="B8" s="15">
        <v>36912</v>
      </c>
      <c r="C8" t="s">
        <v>63</v>
      </c>
      <c r="D8" t="s">
        <v>466</v>
      </c>
      <c r="E8" t="s">
        <v>64</v>
      </c>
      <c r="F8" t="s">
        <v>384</v>
      </c>
      <c r="G8" t="s">
        <v>467</v>
      </c>
      <c r="H8" s="62" t="s">
        <v>615</v>
      </c>
      <c r="I8" t="s">
        <v>69</v>
      </c>
      <c r="J8" s="14">
        <v>75</v>
      </c>
      <c r="K8" s="14" t="s">
        <v>64</v>
      </c>
      <c r="L8" t="s">
        <v>3</v>
      </c>
      <c r="M8" s="14">
        <v>16.5</v>
      </c>
      <c r="N8" s="14">
        <v>22</v>
      </c>
      <c r="P8" s="20"/>
      <c r="AH8" s="16">
        <f t="shared" si="18"/>
        <v>22</v>
      </c>
      <c r="AI8" s="17">
        <f t="shared" si="0"/>
        <v>0</v>
      </c>
      <c r="AJ8" s="17">
        <f t="shared" si="1"/>
        <v>22</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66</v>
      </c>
      <c r="BG8" t="s">
        <v>63</v>
      </c>
      <c r="BH8" s="18">
        <f>COUNTIFS($D$2:$D$4276,"*"&amp;$BB$1&amp;"*",$K$2:$K$4276,"CSA",$L$2:$L$4276,"Major Victory",$I$2:$I$4276,"Maneuver")</f>
        <v>4</v>
      </c>
      <c r="BI8" s="18">
        <f>COUNTIFS($D$2:$D$4276,"*"&amp;$BB$1&amp;"*",$K$2:$K$4276,"CSA",$L$2:$L$4276,"Minor Victory",$I$2:$I$4276,"Maneuver")</f>
        <v>1</v>
      </c>
      <c r="BJ8" s="18">
        <f>COUNTIFS($D$2:$D$4276,"*"&amp;$BB$1&amp;"*",$K$2:$K$4276,".",$I$2:$I$4276,"Maneuver")</f>
        <v>3</v>
      </c>
      <c r="BK8" s="18">
        <f>COUNTIFS($D$2:$D$4276,"*"&amp;$BB$1&amp;"*",$K$2:$K$4276,"USA",$L$2:$L$4276,"Minor Victory",$I$2:$I$4276,"Maneuver")</f>
        <v>1</v>
      </c>
      <c r="BL8" s="18">
        <f>COUNTIFS($D$2:$D$4276,"*"&amp;$BB$1&amp;"*",$K$2:$K$4276,"USA",$L$2:$L$4276,"Major Victory",$I$2:$I$4276,"Maneuver")</f>
        <v>5</v>
      </c>
      <c r="BN8" cm="1">
        <f t="array" ref="BN8">SUMPRODUCT(--EXACT($BO$8,$I$2:$I$4276))</f>
        <v>67</v>
      </c>
      <c r="BO8" t="s">
        <v>68</v>
      </c>
    </row>
    <row r="9" spans="1:75" x14ac:dyDescent="0.25">
      <c r="A9" s="61">
        <v>99</v>
      </c>
      <c r="B9" s="15">
        <v>36912</v>
      </c>
      <c r="C9" t="s">
        <v>63</v>
      </c>
      <c r="D9" t="s">
        <v>468</v>
      </c>
      <c r="E9" t="s">
        <v>64</v>
      </c>
      <c r="F9" t="s">
        <v>384</v>
      </c>
      <c r="G9" t="s">
        <v>467</v>
      </c>
      <c r="H9" s="62" t="s">
        <v>615</v>
      </c>
      <c r="I9" t="s">
        <v>69</v>
      </c>
      <c r="J9" s="14">
        <v>28</v>
      </c>
      <c r="K9" s="14" t="s">
        <v>64</v>
      </c>
      <c r="L9" t="s">
        <v>3</v>
      </c>
      <c r="M9" s="14">
        <v>6.16</v>
      </c>
      <c r="N9" s="14">
        <v>8.84</v>
      </c>
      <c r="P9" s="20"/>
      <c r="AH9" s="16">
        <f t="shared" si="18"/>
        <v>8.84</v>
      </c>
      <c r="AI9" s="17">
        <f t="shared" si="0"/>
        <v>0</v>
      </c>
      <c r="AJ9" s="17">
        <f t="shared" si="1"/>
        <v>8.84</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11</v>
      </c>
      <c r="BI9" s="18">
        <f>SUM(BI7:BI8)</f>
        <v>6</v>
      </c>
      <c r="BJ9" s="18">
        <f>SUM(BJ7:BJ8)</f>
        <v>12</v>
      </c>
      <c r="BK9" s="18">
        <f>SUM(BK7:BK8)</f>
        <v>7</v>
      </c>
      <c r="BL9" s="18">
        <f>SUM(BL7:BL8)</f>
        <v>31</v>
      </c>
    </row>
    <row r="10" spans="1:75" x14ac:dyDescent="0.25">
      <c r="A10" s="61">
        <v>114</v>
      </c>
      <c r="B10" s="15">
        <v>36914</v>
      </c>
      <c r="C10" t="s">
        <v>63</v>
      </c>
      <c r="D10" t="s">
        <v>384</v>
      </c>
      <c r="E10" t="s">
        <v>64</v>
      </c>
      <c r="F10" t="s">
        <v>388</v>
      </c>
      <c r="G10" t="s">
        <v>386</v>
      </c>
      <c r="H10" s="62" t="s">
        <v>614</v>
      </c>
      <c r="I10" t="s">
        <v>68</v>
      </c>
      <c r="J10" s="14">
        <v>7</v>
      </c>
      <c r="K10" s="14" t="s">
        <v>387</v>
      </c>
      <c r="L10" t="s">
        <v>5</v>
      </c>
      <c r="M10" s="14">
        <v>0.875</v>
      </c>
      <c r="N10" s="14">
        <v>0.875</v>
      </c>
      <c r="AH10" s="16">
        <f t="shared" si="18"/>
        <v>0.875</v>
      </c>
      <c r="AI10" s="17">
        <f t="shared" si="0"/>
        <v>0.875</v>
      </c>
      <c r="AJ10" s="17">
        <f t="shared" si="1"/>
        <v>0</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1">
        <v>171</v>
      </c>
      <c r="B11" s="15">
        <v>36928</v>
      </c>
      <c r="C11" t="s">
        <v>63</v>
      </c>
      <c r="D11" t="s">
        <v>469</v>
      </c>
      <c r="E11" t="s">
        <v>64</v>
      </c>
      <c r="F11" t="s">
        <v>384</v>
      </c>
      <c r="G11" t="s">
        <v>413</v>
      </c>
      <c r="H11" s="62" t="s">
        <v>642</v>
      </c>
      <c r="I11" t="s">
        <v>69</v>
      </c>
      <c r="J11" s="14">
        <v>47</v>
      </c>
      <c r="K11" s="14" t="s">
        <v>64</v>
      </c>
      <c r="L11" t="s">
        <v>3</v>
      </c>
      <c r="M11" s="14">
        <v>10.34</v>
      </c>
      <c r="N11" s="14">
        <v>14.16</v>
      </c>
      <c r="P11" s="20"/>
      <c r="AH11" s="16">
        <f t="shared" si="18"/>
        <v>14.16</v>
      </c>
      <c r="AI11" s="17">
        <f t="shared" si="0"/>
        <v>0</v>
      </c>
      <c r="AJ11" s="17">
        <f t="shared" si="1"/>
        <v>14.16</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237</v>
      </c>
      <c r="B12" s="15">
        <v>36939</v>
      </c>
      <c r="C12" t="s">
        <v>63</v>
      </c>
      <c r="D12" t="s">
        <v>468</v>
      </c>
      <c r="E12" t="s">
        <v>64</v>
      </c>
      <c r="F12" t="s">
        <v>384</v>
      </c>
      <c r="G12" t="s">
        <v>413</v>
      </c>
      <c r="H12" s="62" t="s">
        <v>643</v>
      </c>
      <c r="I12" t="s">
        <v>69</v>
      </c>
      <c r="J12" s="14">
        <v>78</v>
      </c>
      <c r="K12" s="14" t="s">
        <v>64</v>
      </c>
      <c r="L12" t="s">
        <v>3</v>
      </c>
      <c r="M12" s="14">
        <v>17.16</v>
      </c>
      <c r="N12" s="14">
        <v>22.84</v>
      </c>
      <c r="P12" s="20"/>
      <c r="AH12" s="16">
        <f t="shared" si="18"/>
        <v>22.84</v>
      </c>
      <c r="AI12" s="17">
        <f t="shared" si="0"/>
        <v>0</v>
      </c>
      <c r="AJ12" s="17">
        <f t="shared" si="1"/>
        <v>22.84</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64</v>
      </c>
      <c r="BH12" s="14"/>
      <c r="BI12" s="14">
        <f>COUNTIFS($F$2:$F$4276,"*"&amp;$BB$1&amp;"*",$K$2:$K$4276,"USA",$L$2:$L$4276,"Major Victory",$I$2:$I$4276,"Multiplayer Battle")</f>
        <v>1</v>
      </c>
      <c r="BJ12" s="14">
        <f>COUNTIFS($P$2:$P$4276,"*"&amp;$BB$1&amp;"*",$K$2:$K$4276,"USA",$L$2:$L$4276,"Major Victory",$I$2:$I$4276,"Multiplayer Battle",$O$2:$O$4276,"USA")</f>
        <v>1</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4</v>
      </c>
      <c r="BU12" t="s">
        <v>11</v>
      </c>
    </row>
    <row r="13" spans="1:75" x14ac:dyDescent="0.25">
      <c r="A13" s="61">
        <v>272</v>
      </c>
      <c r="B13" s="15">
        <v>36948</v>
      </c>
      <c r="C13" t="s">
        <v>63</v>
      </c>
      <c r="D13" t="s">
        <v>470</v>
      </c>
      <c r="E13" t="s">
        <v>64</v>
      </c>
      <c r="F13" t="s">
        <v>384</v>
      </c>
      <c r="G13" t="s">
        <v>465</v>
      </c>
      <c r="H13" s="62" t="s">
        <v>644</v>
      </c>
      <c r="I13" t="s">
        <v>69</v>
      </c>
      <c r="J13" s="14">
        <v>9</v>
      </c>
      <c r="K13" s="14" t="s">
        <v>63</v>
      </c>
      <c r="L13" t="s">
        <v>3</v>
      </c>
      <c r="M13" s="14">
        <v>3.52</v>
      </c>
      <c r="N13" s="14">
        <v>1.98</v>
      </c>
      <c r="P13" s="20"/>
      <c r="AH13" s="16">
        <f t="shared" si="18"/>
        <v>1.98</v>
      </c>
      <c r="AI13" s="17">
        <f t="shared" si="0"/>
        <v>0</v>
      </c>
      <c r="AJ13" s="17">
        <f t="shared" si="1"/>
        <v>1.98</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298</v>
      </c>
      <c r="B14" s="15">
        <v>36954</v>
      </c>
      <c r="C14" t="s">
        <v>63</v>
      </c>
      <c r="D14" t="s">
        <v>471</v>
      </c>
      <c r="E14" t="s">
        <v>64</v>
      </c>
      <c r="F14" t="s">
        <v>384</v>
      </c>
      <c r="G14" t="s">
        <v>390</v>
      </c>
      <c r="H14" s="62" t="s">
        <v>645</v>
      </c>
      <c r="I14" t="s">
        <v>69</v>
      </c>
      <c r="J14" s="14">
        <v>38</v>
      </c>
      <c r="K14" s="14" t="s">
        <v>63</v>
      </c>
      <c r="L14" t="s">
        <v>3</v>
      </c>
      <c r="M14" s="14">
        <v>11.64</v>
      </c>
      <c r="N14" s="14">
        <v>8.36</v>
      </c>
      <c r="P14" s="20"/>
      <c r="AH14" s="16">
        <f t="shared" si="18"/>
        <v>8.36</v>
      </c>
      <c r="AI14" s="17">
        <f t="shared" si="0"/>
        <v>0</v>
      </c>
      <c r="AJ14" s="17">
        <f t="shared" si="1"/>
        <v>8.36</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1</v>
      </c>
      <c r="BU14" t="s">
        <v>82</v>
      </c>
      <c r="BV14" cm="1">
        <f t="array" ref="BV14">SUMPRODUCT(--EXACT($BW$14,$I$2:$I$4276))</f>
        <v>11</v>
      </c>
      <c r="BW14" t="s">
        <v>83</v>
      </c>
    </row>
    <row r="15" spans="1:75" x14ac:dyDescent="0.25">
      <c r="A15" s="61">
        <v>316</v>
      </c>
      <c r="B15" s="15">
        <v>36956</v>
      </c>
      <c r="C15" t="s">
        <v>63</v>
      </c>
      <c r="D15" t="s">
        <v>472</v>
      </c>
      <c r="E15" t="s">
        <v>64</v>
      </c>
      <c r="F15" t="s">
        <v>384</v>
      </c>
      <c r="G15" t="s">
        <v>467</v>
      </c>
      <c r="H15" s="62" t="s">
        <v>646</v>
      </c>
      <c r="I15" t="s">
        <v>69</v>
      </c>
      <c r="J15" s="14">
        <v>69</v>
      </c>
      <c r="K15" s="14" t="s">
        <v>63</v>
      </c>
      <c r="L15" t="s">
        <v>4</v>
      </c>
      <c r="M15" s="14">
        <v>18.940000000000001</v>
      </c>
      <c r="N15" s="14">
        <v>16.559999999999999</v>
      </c>
      <c r="P15" s="20"/>
      <c r="AH15" s="16">
        <f t="shared" si="18"/>
        <v>16.559999999999999</v>
      </c>
      <c r="AI15" s="17">
        <f t="shared" si="0"/>
        <v>0</v>
      </c>
      <c r="AJ15" s="17">
        <f t="shared" si="1"/>
        <v>16.559999999999999</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1</v>
      </c>
      <c r="BU15" t="s">
        <v>14</v>
      </c>
    </row>
    <row r="16" spans="1:75" x14ac:dyDescent="0.25">
      <c r="A16" s="61">
        <v>374</v>
      </c>
      <c r="B16" s="15">
        <v>36971</v>
      </c>
      <c r="C16" t="s">
        <v>63</v>
      </c>
      <c r="D16" t="s">
        <v>464</v>
      </c>
      <c r="E16" t="s">
        <v>64</v>
      </c>
      <c r="F16" t="s">
        <v>384</v>
      </c>
      <c r="G16" t="s">
        <v>465</v>
      </c>
      <c r="H16" s="62" t="s">
        <v>647</v>
      </c>
      <c r="I16" t="s">
        <v>69</v>
      </c>
      <c r="J16" s="14">
        <v>60</v>
      </c>
      <c r="K16" s="14" t="s">
        <v>387</v>
      </c>
      <c r="L16" t="s">
        <v>5</v>
      </c>
      <c r="M16" s="14">
        <v>15</v>
      </c>
      <c r="N16" s="14">
        <v>15</v>
      </c>
      <c r="P16" s="20"/>
      <c r="AH16" s="16">
        <f t="shared" si="18"/>
        <v>15</v>
      </c>
      <c r="AI16" s="17">
        <f t="shared" si="0"/>
        <v>0</v>
      </c>
      <c r="AJ16" s="17">
        <f t="shared" si="1"/>
        <v>15</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84</v>
      </c>
      <c r="BH16" s="14"/>
      <c r="BI16" s="14"/>
      <c r="BJ16" s="14"/>
      <c r="BK16" s="14"/>
      <c r="BL16" s="14"/>
      <c r="BM16" s="14"/>
      <c r="BR16">
        <f>COUNTIFS($K$2:$K$4550,".",$I$2:$I$4550,"Multiplayer Battle",$L$2:$L$4550,"Draw")</f>
        <v>1</v>
      </c>
      <c r="BT16">
        <f>SUM(BR15,BR20)</f>
        <v>5</v>
      </c>
      <c r="BU16" t="s">
        <v>15</v>
      </c>
    </row>
    <row r="17" spans="1:75" x14ac:dyDescent="0.25">
      <c r="A17" s="61">
        <v>394</v>
      </c>
      <c r="B17" s="15">
        <v>36974</v>
      </c>
      <c r="C17" t="s">
        <v>63</v>
      </c>
      <c r="D17" t="s">
        <v>473</v>
      </c>
      <c r="E17" t="s">
        <v>64</v>
      </c>
      <c r="F17" t="s">
        <v>384</v>
      </c>
      <c r="G17" t="s">
        <v>386</v>
      </c>
      <c r="H17" s="62" t="s">
        <v>613</v>
      </c>
      <c r="I17" t="s">
        <v>69</v>
      </c>
      <c r="J17" s="14">
        <v>12</v>
      </c>
      <c r="K17" s="14" t="s">
        <v>63</v>
      </c>
      <c r="L17" t="s">
        <v>3</v>
      </c>
      <c r="M17" s="14">
        <v>4.3599999999999994</v>
      </c>
      <c r="N17" s="14">
        <v>2.64</v>
      </c>
      <c r="P17" s="20"/>
      <c r="AE17" s="19"/>
      <c r="AH17" s="16">
        <f t="shared" si="18"/>
        <v>2.64</v>
      </c>
      <c r="AI17" s="17">
        <f t="shared" si="0"/>
        <v>0</v>
      </c>
      <c r="AJ17" s="17">
        <f t="shared" si="1"/>
        <v>2.64</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1">
        <v>536</v>
      </c>
      <c r="B18" s="15">
        <v>36998</v>
      </c>
      <c r="C18" t="s">
        <v>63</v>
      </c>
      <c r="D18" t="s">
        <v>509</v>
      </c>
      <c r="E18" t="s">
        <v>64</v>
      </c>
      <c r="F18" t="s">
        <v>508</v>
      </c>
      <c r="G18" t="s">
        <v>413</v>
      </c>
      <c r="H18" s="62" t="s">
        <v>643</v>
      </c>
      <c r="I18" t="s">
        <v>83</v>
      </c>
      <c r="J18" s="14">
        <v>39</v>
      </c>
      <c r="K18" s="14" t="s">
        <v>64</v>
      </c>
      <c r="L18" t="s">
        <v>3</v>
      </c>
      <c r="M18" s="14">
        <v>8.58</v>
      </c>
      <c r="N18" s="14">
        <v>11.92</v>
      </c>
      <c r="O18" t="s">
        <v>64</v>
      </c>
      <c r="P18" s="20" t="s">
        <v>384</v>
      </c>
      <c r="AE18" s="19"/>
      <c r="AH18" s="16">
        <f t="shared" si="18"/>
        <v>8.58</v>
      </c>
      <c r="AI18" s="17">
        <f t="shared" si="0"/>
        <v>0</v>
      </c>
      <c r="AJ18" s="17">
        <f t="shared" si="1"/>
        <v>0</v>
      </c>
      <c r="AK18" s="17">
        <f t="shared" si="2"/>
        <v>0</v>
      </c>
      <c r="AL18" s="17">
        <f t="shared" si="3"/>
        <v>8.58</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649</v>
      </c>
      <c r="B19" s="15">
        <v>37024</v>
      </c>
      <c r="C19" t="s">
        <v>63</v>
      </c>
      <c r="D19" t="s">
        <v>475</v>
      </c>
      <c r="E19" t="s">
        <v>64</v>
      </c>
      <c r="F19" t="s">
        <v>384</v>
      </c>
      <c r="G19" t="s">
        <v>465</v>
      </c>
      <c r="H19" s="62" t="s">
        <v>648</v>
      </c>
      <c r="I19" t="s">
        <v>69</v>
      </c>
      <c r="J19" s="14">
        <v>30</v>
      </c>
      <c r="K19" s="14" t="s">
        <v>64</v>
      </c>
      <c r="L19" t="s">
        <v>3</v>
      </c>
      <c r="M19" s="14">
        <v>6.6</v>
      </c>
      <c r="N19" s="14">
        <v>9.4</v>
      </c>
      <c r="P19" s="20"/>
      <c r="AE19" s="19"/>
      <c r="AH19" s="16">
        <f t="shared" si="18"/>
        <v>9.4</v>
      </c>
      <c r="AI19" s="17">
        <f t="shared" si="0"/>
        <v>0</v>
      </c>
      <c r="AJ19" s="17">
        <f t="shared" si="1"/>
        <v>9.4</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651</v>
      </c>
      <c r="B20" s="15">
        <v>37024</v>
      </c>
      <c r="C20" t="s">
        <v>63</v>
      </c>
      <c r="D20" t="s">
        <v>474</v>
      </c>
      <c r="E20" t="s">
        <v>64</v>
      </c>
      <c r="F20" t="s">
        <v>384</v>
      </c>
      <c r="G20" t="s">
        <v>386</v>
      </c>
      <c r="H20" s="62" t="s">
        <v>649</v>
      </c>
      <c r="I20" t="s">
        <v>69</v>
      </c>
      <c r="J20" s="14">
        <v>37</v>
      </c>
      <c r="K20" s="14" t="s">
        <v>64</v>
      </c>
      <c r="L20" t="s">
        <v>3</v>
      </c>
      <c r="M20" s="14">
        <v>8.14</v>
      </c>
      <c r="N20" s="14">
        <v>11.36</v>
      </c>
      <c r="P20" s="20"/>
      <c r="AE20" s="19"/>
      <c r="AH20" s="16">
        <f t="shared" si="18"/>
        <v>11.36</v>
      </c>
      <c r="AI20" s="17">
        <f t="shared" si="0"/>
        <v>0</v>
      </c>
      <c r="AJ20" s="17">
        <f t="shared" si="1"/>
        <v>11.36</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668</v>
      </c>
      <c r="B21" s="15">
        <v>37027</v>
      </c>
      <c r="C21" t="s">
        <v>63</v>
      </c>
      <c r="D21" t="s">
        <v>476</v>
      </c>
      <c r="E21" t="s">
        <v>64</v>
      </c>
      <c r="F21" t="s">
        <v>384</v>
      </c>
      <c r="G21" t="s">
        <v>390</v>
      </c>
      <c r="H21" s="62" t="s">
        <v>650</v>
      </c>
      <c r="I21" t="s">
        <v>69</v>
      </c>
      <c r="J21" s="14">
        <v>10</v>
      </c>
      <c r="K21" s="14" t="s">
        <v>64</v>
      </c>
      <c r="L21" t="s">
        <v>4</v>
      </c>
      <c r="M21" s="14">
        <v>2.4</v>
      </c>
      <c r="N21" s="14">
        <v>3.6</v>
      </c>
      <c r="P21" s="20"/>
      <c r="AH21" s="16">
        <f t="shared" si="18"/>
        <v>3.6</v>
      </c>
      <c r="AI21" s="17">
        <f t="shared" si="0"/>
        <v>0</v>
      </c>
      <c r="AJ21" s="17">
        <f t="shared" si="1"/>
        <v>3.6</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67</v>
      </c>
      <c r="BR21">
        <f>SUM(BR12:BR20)</f>
        <v>11</v>
      </c>
    </row>
    <row r="22" spans="1:75" x14ac:dyDescent="0.25">
      <c r="A22" s="61">
        <v>705</v>
      </c>
      <c r="B22" s="15">
        <v>37039</v>
      </c>
      <c r="C22" t="s">
        <v>63</v>
      </c>
      <c r="D22" t="s">
        <v>477</v>
      </c>
      <c r="E22" t="s">
        <v>64</v>
      </c>
      <c r="F22" t="s">
        <v>384</v>
      </c>
      <c r="G22" t="s">
        <v>386</v>
      </c>
      <c r="H22" s="62" t="s">
        <v>615</v>
      </c>
      <c r="I22" t="s">
        <v>69</v>
      </c>
      <c r="J22" s="14">
        <v>32</v>
      </c>
      <c r="K22" s="14" t="s">
        <v>63</v>
      </c>
      <c r="L22" t="s">
        <v>3</v>
      </c>
      <c r="M22" s="14">
        <v>9.9600000000000009</v>
      </c>
      <c r="N22" s="14">
        <v>7.04</v>
      </c>
      <c r="P22" s="20"/>
      <c r="AE22" s="19"/>
      <c r="AH22" s="16">
        <f t="shared" si="18"/>
        <v>7.04</v>
      </c>
      <c r="AI22" s="17">
        <f t="shared" si="0"/>
        <v>0</v>
      </c>
      <c r="AJ22" s="17">
        <f t="shared" si="1"/>
        <v>7.04</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1">
        <v>729</v>
      </c>
      <c r="B23" s="15">
        <v>37047</v>
      </c>
      <c r="C23" t="s">
        <v>63</v>
      </c>
      <c r="D23" t="s">
        <v>384</v>
      </c>
      <c r="E23" t="s">
        <v>64</v>
      </c>
      <c r="F23" t="s">
        <v>389</v>
      </c>
      <c r="G23" t="s">
        <v>390</v>
      </c>
      <c r="H23" s="63" t="s">
        <v>615</v>
      </c>
      <c r="I23" t="s">
        <v>65</v>
      </c>
      <c r="J23" s="14">
        <v>21</v>
      </c>
      <c r="K23" s="14" t="s">
        <v>387</v>
      </c>
      <c r="L23" t="s">
        <v>5</v>
      </c>
      <c r="M23" s="14">
        <v>10</v>
      </c>
      <c r="N23" s="14">
        <v>30</v>
      </c>
      <c r="AE23" s="19"/>
      <c r="AH23" s="16">
        <f t="shared" si="18"/>
        <v>10</v>
      </c>
      <c r="AI23" s="17">
        <f t="shared" si="0"/>
        <v>10</v>
      </c>
      <c r="AJ23" s="17">
        <f t="shared" si="1"/>
        <v>0</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1">
        <v>754</v>
      </c>
      <c r="B24" s="15">
        <v>37053</v>
      </c>
      <c r="C24" t="s">
        <v>63</v>
      </c>
      <c r="D24" t="s">
        <v>478</v>
      </c>
      <c r="E24" t="s">
        <v>64</v>
      </c>
      <c r="F24" t="s">
        <v>384</v>
      </c>
      <c r="G24" t="s">
        <v>386</v>
      </c>
      <c r="H24" s="62" t="s">
        <v>651</v>
      </c>
      <c r="I24" t="s">
        <v>69</v>
      </c>
      <c r="J24" s="14">
        <v>24</v>
      </c>
      <c r="K24" s="14" t="s">
        <v>63</v>
      </c>
      <c r="L24" t="s">
        <v>3</v>
      </c>
      <c r="M24" s="14">
        <v>7.72</v>
      </c>
      <c r="N24" s="14">
        <v>5.28</v>
      </c>
      <c r="P24" s="20"/>
      <c r="AE24" s="19"/>
      <c r="AH24" s="16">
        <f t="shared" si="18"/>
        <v>5.28</v>
      </c>
      <c r="AI24" s="17">
        <f t="shared" si="0"/>
        <v>0</v>
      </c>
      <c r="AJ24" s="17">
        <f t="shared" si="1"/>
        <v>5.28</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756</v>
      </c>
      <c r="B25" s="15">
        <v>37053</v>
      </c>
      <c r="C25" t="s">
        <v>63</v>
      </c>
      <c r="D25" t="s">
        <v>479</v>
      </c>
      <c r="E25" t="s">
        <v>64</v>
      </c>
      <c r="F25" t="s">
        <v>384</v>
      </c>
      <c r="G25" t="s">
        <v>467</v>
      </c>
      <c r="H25" s="62" t="s">
        <v>615</v>
      </c>
      <c r="I25" t="s">
        <v>69</v>
      </c>
      <c r="J25" s="14">
        <v>90</v>
      </c>
      <c r="K25" s="14" t="s">
        <v>63</v>
      </c>
      <c r="L25" t="s">
        <v>4</v>
      </c>
      <c r="M25" s="14">
        <v>24.4</v>
      </c>
      <c r="N25" s="14">
        <v>21.6</v>
      </c>
      <c r="P25" s="20"/>
      <c r="AE25" s="19"/>
      <c r="AH25" s="16">
        <f t="shared" si="18"/>
        <v>21.6</v>
      </c>
      <c r="AI25" s="17">
        <f t="shared" si="0"/>
        <v>0</v>
      </c>
      <c r="AJ25" s="17">
        <f t="shared" si="1"/>
        <v>21.6</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763</v>
      </c>
      <c r="B26" s="15">
        <v>37055</v>
      </c>
      <c r="C26" t="s">
        <v>63</v>
      </c>
      <c r="D26" t="s">
        <v>480</v>
      </c>
      <c r="E26" t="s">
        <v>64</v>
      </c>
      <c r="F26" t="s">
        <v>384</v>
      </c>
      <c r="G26" t="s">
        <v>465</v>
      </c>
      <c r="H26" s="62" t="s">
        <v>652</v>
      </c>
      <c r="I26" t="s">
        <v>68</v>
      </c>
      <c r="J26" s="14">
        <v>38</v>
      </c>
      <c r="K26" s="14" t="s">
        <v>64</v>
      </c>
      <c r="L26" t="s">
        <v>4</v>
      </c>
      <c r="M26" s="14">
        <v>4.5599999999999996</v>
      </c>
      <c r="N26" s="14">
        <v>5.44</v>
      </c>
      <c r="P26" s="20"/>
      <c r="AH26" s="16">
        <f t="shared" si="18"/>
        <v>5.44</v>
      </c>
      <c r="AI26" s="17">
        <f t="shared" si="0"/>
        <v>0</v>
      </c>
      <c r="AJ26" s="17">
        <f t="shared" si="1"/>
        <v>5.44</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796</v>
      </c>
      <c r="B27" s="15">
        <v>37065</v>
      </c>
      <c r="C27" t="s">
        <v>63</v>
      </c>
      <c r="D27" t="s">
        <v>481</v>
      </c>
      <c r="E27" t="s">
        <v>64</v>
      </c>
      <c r="F27" t="s">
        <v>384</v>
      </c>
      <c r="G27" t="s">
        <v>467</v>
      </c>
      <c r="H27" s="62" t="s">
        <v>615</v>
      </c>
      <c r="I27" t="s">
        <v>69</v>
      </c>
      <c r="J27" s="14">
        <v>14</v>
      </c>
      <c r="K27" s="14" t="s">
        <v>63</v>
      </c>
      <c r="L27" t="s">
        <v>3</v>
      </c>
      <c r="M27" s="14">
        <v>4.92</v>
      </c>
      <c r="N27" s="14">
        <v>3.08</v>
      </c>
      <c r="P27" s="20"/>
      <c r="AH27" s="16">
        <f t="shared" si="18"/>
        <v>3.08</v>
      </c>
      <c r="AI27" s="17">
        <f t="shared" si="0"/>
        <v>0</v>
      </c>
      <c r="AJ27" s="17">
        <f t="shared" si="1"/>
        <v>3.08</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823</v>
      </c>
      <c r="B28" s="15">
        <v>37073</v>
      </c>
      <c r="C28" t="s">
        <v>63</v>
      </c>
      <c r="D28" t="s">
        <v>477</v>
      </c>
      <c r="E28" t="s">
        <v>64</v>
      </c>
      <c r="F28" t="s">
        <v>384</v>
      </c>
      <c r="G28" t="s">
        <v>386</v>
      </c>
      <c r="H28" s="62" t="s">
        <v>615</v>
      </c>
      <c r="I28" t="s">
        <v>69</v>
      </c>
      <c r="J28" s="14">
        <v>50</v>
      </c>
      <c r="K28" s="14" t="s">
        <v>64</v>
      </c>
      <c r="L28" t="s">
        <v>3</v>
      </c>
      <c r="M28" s="14">
        <v>11</v>
      </c>
      <c r="N28" s="14">
        <v>15</v>
      </c>
      <c r="P28" s="20"/>
      <c r="AH28" s="16">
        <f t="shared" si="18"/>
        <v>15</v>
      </c>
      <c r="AI28" s="17">
        <f t="shared" si="0"/>
        <v>0</v>
      </c>
      <c r="AJ28" s="17">
        <f t="shared" si="1"/>
        <v>15</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826</v>
      </c>
      <c r="B29" s="15">
        <v>37073</v>
      </c>
      <c r="C29" t="s">
        <v>63</v>
      </c>
      <c r="D29" t="s">
        <v>477</v>
      </c>
      <c r="E29" t="s">
        <v>64</v>
      </c>
      <c r="F29" t="s">
        <v>384</v>
      </c>
      <c r="G29" t="s">
        <v>386</v>
      </c>
      <c r="H29" s="62" t="s">
        <v>615</v>
      </c>
      <c r="I29" t="s">
        <v>83</v>
      </c>
      <c r="J29" s="14">
        <v>30</v>
      </c>
      <c r="K29" s="14" t="s">
        <v>63</v>
      </c>
      <c r="L29" t="s">
        <v>3</v>
      </c>
      <c r="M29" s="14">
        <v>9.4</v>
      </c>
      <c r="N29" s="14">
        <v>6.6</v>
      </c>
      <c r="O29" t="s">
        <v>63</v>
      </c>
      <c r="P29" s="20" t="s">
        <v>482</v>
      </c>
      <c r="Q29" t="s">
        <v>64</v>
      </c>
      <c r="R29" t="s">
        <v>483</v>
      </c>
      <c r="S29" t="s">
        <v>387</v>
      </c>
      <c r="U29" t="s">
        <v>387</v>
      </c>
      <c r="W29" t="s">
        <v>387</v>
      </c>
      <c r="Y29" t="s">
        <v>387</v>
      </c>
      <c r="AA29" t="s">
        <v>387</v>
      </c>
      <c r="AC29" t="s">
        <v>387</v>
      </c>
      <c r="AH29" s="16">
        <f t="shared" si="18"/>
        <v>6.6</v>
      </c>
      <c r="AI29" s="17">
        <f t="shared" si="0"/>
        <v>0</v>
      </c>
      <c r="AJ29" s="17">
        <f t="shared" si="1"/>
        <v>6.6</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84</v>
      </c>
      <c r="BH29" s="14"/>
      <c r="BI29" s="14"/>
      <c r="BJ29" s="14"/>
      <c r="BK29" s="14"/>
      <c r="BL29" s="14"/>
      <c r="BM29" s="14"/>
      <c r="BR29">
        <f>COUNTIFS($K$2:$K$4550,".",$I$2:$I$4550,"Multiplayer Maneuver",$L$2:$L$4550,"Draw")</f>
        <v>0</v>
      </c>
      <c r="BT29">
        <f>SUM(BR28,BR33)</f>
        <v>0</v>
      </c>
      <c r="BU29" t="s">
        <v>15</v>
      </c>
    </row>
    <row r="30" spans="1:75" x14ac:dyDescent="0.25">
      <c r="A30" s="61">
        <v>917</v>
      </c>
      <c r="B30" s="15">
        <v>37104</v>
      </c>
      <c r="C30" t="s">
        <v>63</v>
      </c>
      <c r="D30" t="s">
        <v>384</v>
      </c>
      <c r="E30" t="s">
        <v>64</v>
      </c>
      <c r="F30" t="s">
        <v>391</v>
      </c>
      <c r="G30" t="s">
        <v>386</v>
      </c>
      <c r="H30" s="62" t="s">
        <v>615</v>
      </c>
      <c r="I30" t="s">
        <v>65</v>
      </c>
      <c r="J30" s="14">
        <v>21</v>
      </c>
      <c r="K30" s="14" t="s">
        <v>387</v>
      </c>
      <c r="L30" t="s">
        <v>5</v>
      </c>
      <c r="M30" s="14">
        <v>10</v>
      </c>
      <c r="N30" s="14">
        <v>30</v>
      </c>
      <c r="AH30" s="16">
        <f t="shared" si="18"/>
        <v>10</v>
      </c>
      <c r="AI30" s="17">
        <f t="shared" si="0"/>
        <v>10</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942</v>
      </c>
      <c r="B31" s="15">
        <v>37111</v>
      </c>
      <c r="C31" t="s">
        <v>63</v>
      </c>
      <c r="D31" t="s">
        <v>484</v>
      </c>
      <c r="E31" t="s">
        <v>64</v>
      </c>
      <c r="F31" t="s">
        <v>384</v>
      </c>
      <c r="G31" t="s">
        <v>386</v>
      </c>
      <c r="H31" s="62" t="s">
        <v>653</v>
      </c>
      <c r="I31" t="s">
        <v>69</v>
      </c>
      <c r="J31" s="14">
        <v>12</v>
      </c>
      <c r="K31" s="14" t="s">
        <v>64</v>
      </c>
      <c r="L31" t="s">
        <v>3</v>
      </c>
      <c r="M31" s="14">
        <v>2.64</v>
      </c>
      <c r="N31" s="14">
        <v>4.3599999999999994</v>
      </c>
      <c r="P31" s="20"/>
      <c r="AH31" s="16">
        <f t="shared" si="18"/>
        <v>4.3599999999999994</v>
      </c>
      <c r="AI31" s="17">
        <f t="shared" si="0"/>
        <v>0</v>
      </c>
      <c r="AJ31" s="17">
        <f t="shared" si="1"/>
        <v>4.3599999999999994</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972</v>
      </c>
      <c r="B32" s="15">
        <v>37119</v>
      </c>
      <c r="C32" t="s">
        <v>63</v>
      </c>
      <c r="D32" t="s">
        <v>463</v>
      </c>
      <c r="E32" t="s">
        <v>64</v>
      </c>
      <c r="F32" t="s">
        <v>384</v>
      </c>
      <c r="G32" t="s">
        <v>467</v>
      </c>
      <c r="H32" s="62" t="s">
        <v>654</v>
      </c>
      <c r="I32" t="s">
        <v>68</v>
      </c>
      <c r="J32" s="14">
        <v>18</v>
      </c>
      <c r="K32" s="14" t="s">
        <v>63</v>
      </c>
      <c r="L32" t="s">
        <v>3</v>
      </c>
      <c r="M32" s="14">
        <v>3.02</v>
      </c>
      <c r="N32" s="14">
        <v>1.98</v>
      </c>
      <c r="P32" s="20"/>
      <c r="AH32" s="16">
        <f t="shared" si="18"/>
        <v>1.98</v>
      </c>
      <c r="AI32" s="17">
        <f t="shared" si="0"/>
        <v>0</v>
      </c>
      <c r="AJ32" s="17">
        <f t="shared" si="1"/>
        <v>1.98</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985</v>
      </c>
      <c r="B33" s="15">
        <v>37121</v>
      </c>
      <c r="C33" t="s">
        <v>63</v>
      </c>
      <c r="D33" t="s">
        <v>392</v>
      </c>
      <c r="E33" t="s">
        <v>64</v>
      </c>
      <c r="F33" t="s">
        <v>384</v>
      </c>
      <c r="G33" t="s">
        <v>390</v>
      </c>
      <c r="H33" s="63" t="s">
        <v>615</v>
      </c>
      <c r="I33" t="s">
        <v>68</v>
      </c>
      <c r="J33" s="14">
        <v>20</v>
      </c>
      <c r="K33" s="14" t="s">
        <v>387</v>
      </c>
      <c r="L33" t="s">
        <v>5</v>
      </c>
      <c r="M33" s="14">
        <v>2.5</v>
      </c>
      <c r="N33" s="14">
        <v>2.5</v>
      </c>
      <c r="P33" s="20"/>
      <c r="AH33" s="16">
        <f t="shared" si="18"/>
        <v>2.5</v>
      </c>
      <c r="AI33" s="17">
        <f t="shared" si="0"/>
        <v>0</v>
      </c>
      <c r="AJ33" s="17">
        <f t="shared" si="1"/>
        <v>2.5</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1010</v>
      </c>
      <c r="B34" s="15">
        <v>37130</v>
      </c>
      <c r="C34" t="s">
        <v>63</v>
      </c>
      <c r="D34" t="s">
        <v>463</v>
      </c>
      <c r="E34" t="s">
        <v>64</v>
      </c>
      <c r="F34" t="s">
        <v>384</v>
      </c>
      <c r="G34" t="s">
        <v>467</v>
      </c>
      <c r="H34" s="62" t="s">
        <v>655</v>
      </c>
      <c r="I34" t="s">
        <v>68</v>
      </c>
      <c r="J34" s="14">
        <v>19</v>
      </c>
      <c r="K34" s="14" t="s">
        <v>63</v>
      </c>
      <c r="L34" t="s">
        <v>3</v>
      </c>
      <c r="M34" s="14">
        <v>3.16</v>
      </c>
      <c r="N34" s="14">
        <v>2.09</v>
      </c>
      <c r="P34" s="20"/>
      <c r="AH34" s="16">
        <f t="shared" si="18"/>
        <v>2.09</v>
      </c>
      <c r="AI34" s="17">
        <f t="shared" si="0"/>
        <v>0</v>
      </c>
      <c r="AJ34" s="17">
        <f t="shared" si="1"/>
        <v>2.09</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67</v>
      </c>
      <c r="BR34">
        <f>SUM(BR25:BR33)</f>
        <v>0</v>
      </c>
    </row>
    <row r="35" spans="1:75" x14ac:dyDescent="0.25">
      <c r="A35" s="61">
        <v>1021</v>
      </c>
      <c r="B35" s="15">
        <v>37135</v>
      </c>
      <c r="C35" t="s">
        <v>63</v>
      </c>
      <c r="D35" t="s">
        <v>466</v>
      </c>
      <c r="E35" t="s">
        <v>64</v>
      </c>
      <c r="F35" t="s">
        <v>384</v>
      </c>
      <c r="G35" t="s">
        <v>413</v>
      </c>
      <c r="H35" s="62" t="s">
        <v>615</v>
      </c>
      <c r="I35" t="s">
        <v>69</v>
      </c>
      <c r="J35" s="14">
        <v>48</v>
      </c>
      <c r="K35" s="14" t="s">
        <v>387</v>
      </c>
      <c r="L35" t="s">
        <v>5</v>
      </c>
      <c r="M35" s="14">
        <v>12</v>
      </c>
      <c r="N35" s="14">
        <v>12</v>
      </c>
      <c r="P35" s="20"/>
      <c r="AH35" s="16">
        <f t="shared" si="18"/>
        <v>12</v>
      </c>
      <c r="AI35" s="17">
        <f t="shared" si="0"/>
        <v>0</v>
      </c>
      <c r="AJ35" s="17">
        <f t="shared" si="1"/>
        <v>12</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1">
        <v>1039</v>
      </c>
      <c r="B36" s="15">
        <v>37140</v>
      </c>
      <c r="C36" t="s">
        <v>63</v>
      </c>
      <c r="D36" t="s">
        <v>485</v>
      </c>
      <c r="E36" t="s">
        <v>64</v>
      </c>
      <c r="F36" t="s">
        <v>384</v>
      </c>
      <c r="G36" t="s">
        <v>465</v>
      </c>
      <c r="H36" s="62" t="s">
        <v>615</v>
      </c>
      <c r="I36" t="s">
        <v>69</v>
      </c>
      <c r="J36" s="14">
        <v>11</v>
      </c>
      <c r="K36" s="14" t="s">
        <v>64</v>
      </c>
      <c r="L36" t="s">
        <v>3</v>
      </c>
      <c r="M36" s="14">
        <v>2.42</v>
      </c>
      <c r="N36" s="14">
        <v>4.08</v>
      </c>
      <c r="P36" s="20"/>
      <c r="AH36" s="16">
        <f t="shared" si="18"/>
        <v>4.08</v>
      </c>
      <c r="AI36" s="17">
        <f t="shared" si="0"/>
        <v>0</v>
      </c>
      <c r="AJ36" s="17">
        <f t="shared" si="1"/>
        <v>4.08</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1">
        <v>1069</v>
      </c>
      <c r="B37" s="15">
        <v>37149</v>
      </c>
      <c r="C37" t="s">
        <v>63</v>
      </c>
      <c r="D37" t="s">
        <v>486</v>
      </c>
      <c r="E37" t="s">
        <v>64</v>
      </c>
      <c r="F37" t="s">
        <v>384</v>
      </c>
      <c r="G37" t="s">
        <v>465</v>
      </c>
      <c r="H37" s="62" t="s">
        <v>615</v>
      </c>
      <c r="I37" t="s">
        <v>69</v>
      </c>
      <c r="J37" s="14">
        <v>32</v>
      </c>
      <c r="K37" s="14" t="s">
        <v>387</v>
      </c>
      <c r="L37" t="s">
        <v>5</v>
      </c>
      <c r="M37" s="14">
        <v>8</v>
      </c>
      <c r="N37" s="14">
        <v>8</v>
      </c>
      <c r="P37" s="20"/>
      <c r="AH37" s="16">
        <f t="shared" si="18"/>
        <v>8</v>
      </c>
      <c r="AI37" s="17">
        <f t="shared" si="0"/>
        <v>0</v>
      </c>
      <c r="AJ37" s="17">
        <f t="shared" si="1"/>
        <v>8</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6032</v>
      </c>
      <c r="BE37" t="s">
        <v>69</v>
      </c>
      <c r="BV37" cm="1">
        <f t="array" ref="BV37">SUMPRODUCT(--EXACT($BW$37,$I$2:$I$4276))</f>
        <v>44</v>
      </c>
      <c r="BW37" t="s">
        <v>65</v>
      </c>
    </row>
    <row r="38" spans="1:75" x14ac:dyDescent="0.25">
      <c r="A38" s="61">
        <v>1097</v>
      </c>
      <c r="B38" s="15">
        <v>37160</v>
      </c>
      <c r="C38" t="s">
        <v>63</v>
      </c>
      <c r="D38" t="s">
        <v>463</v>
      </c>
      <c r="E38" t="s">
        <v>64</v>
      </c>
      <c r="F38" t="s">
        <v>384</v>
      </c>
      <c r="G38" t="s">
        <v>467</v>
      </c>
      <c r="H38" s="62" t="s">
        <v>656</v>
      </c>
      <c r="I38" t="s">
        <v>68</v>
      </c>
      <c r="J38" s="14">
        <v>8</v>
      </c>
      <c r="K38" s="14" t="s">
        <v>63</v>
      </c>
      <c r="L38" t="s">
        <v>3</v>
      </c>
      <c r="M38" s="14">
        <v>1.62</v>
      </c>
      <c r="N38" s="14">
        <v>0.88</v>
      </c>
      <c r="P38" s="20"/>
      <c r="AH38" s="16">
        <f t="shared" si="18"/>
        <v>0.88</v>
      </c>
      <c r="AI38" s="17">
        <f t="shared" si="0"/>
        <v>0</v>
      </c>
      <c r="AJ38" s="17">
        <f t="shared" si="1"/>
        <v>0.88</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1559</v>
      </c>
      <c r="BE38" t="s">
        <v>68</v>
      </c>
    </row>
    <row r="39" spans="1:75" x14ac:dyDescent="0.25">
      <c r="A39" s="61">
        <v>1121</v>
      </c>
      <c r="B39" s="15">
        <v>37164</v>
      </c>
      <c r="C39" t="s">
        <v>63</v>
      </c>
      <c r="D39" t="s">
        <v>384</v>
      </c>
      <c r="E39" t="s">
        <v>64</v>
      </c>
      <c r="F39" t="s">
        <v>392</v>
      </c>
      <c r="G39" t="s">
        <v>390</v>
      </c>
      <c r="H39" s="63" t="s">
        <v>615</v>
      </c>
      <c r="I39" t="s">
        <v>68</v>
      </c>
      <c r="J39" s="14">
        <v>20</v>
      </c>
      <c r="K39" s="14" t="s">
        <v>63</v>
      </c>
      <c r="L39" t="s">
        <v>3</v>
      </c>
      <c r="M39" s="14">
        <v>3.3</v>
      </c>
      <c r="N39" s="14">
        <v>2.2000000000000002</v>
      </c>
      <c r="AH39" s="16">
        <f t="shared" si="18"/>
        <v>3.3</v>
      </c>
      <c r="AI39" s="17">
        <f t="shared" si="0"/>
        <v>3.3</v>
      </c>
      <c r="AJ39" s="17">
        <f t="shared" si="1"/>
        <v>0</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391</v>
      </c>
      <c r="BE39" t="s">
        <v>174</v>
      </c>
    </row>
    <row r="40" spans="1:75" x14ac:dyDescent="0.25">
      <c r="A40" s="61">
        <v>1161</v>
      </c>
      <c r="B40" s="15">
        <v>37177</v>
      </c>
      <c r="C40" t="s">
        <v>63</v>
      </c>
      <c r="D40" t="s">
        <v>463</v>
      </c>
      <c r="E40" t="s">
        <v>64</v>
      </c>
      <c r="F40" t="s">
        <v>384</v>
      </c>
      <c r="G40" t="s">
        <v>467</v>
      </c>
      <c r="H40" s="62" t="s">
        <v>657</v>
      </c>
      <c r="I40" t="s">
        <v>68</v>
      </c>
      <c r="J40" s="14">
        <v>9</v>
      </c>
      <c r="K40" s="14" t="s">
        <v>63</v>
      </c>
      <c r="L40" t="s">
        <v>3</v>
      </c>
      <c r="M40" s="14">
        <v>1.76</v>
      </c>
      <c r="N40" s="14">
        <v>0.99</v>
      </c>
      <c r="P40" s="20"/>
      <c r="AH40" s="16">
        <f t="shared" si="18"/>
        <v>0.99</v>
      </c>
      <c r="AI40" s="17">
        <f t="shared" si="0"/>
        <v>0</v>
      </c>
      <c r="AJ40" s="17">
        <f t="shared" si="1"/>
        <v>0.99</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175</v>
      </c>
    </row>
    <row r="41" spans="1:75" x14ac:dyDescent="0.25">
      <c r="A41" s="61">
        <v>1163</v>
      </c>
      <c r="B41" s="15">
        <v>37178</v>
      </c>
      <c r="C41" t="s">
        <v>63</v>
      </c>
      <c r="D41" t="s">
        <v>485</v>
      </c>
      <c r="E41" t="s">
        <v>64</v>
      </c>
      <c r="F41" t="s">
        <v>384</v>
      </c>
      <c r="G41" t="s">
        <v>465</v>
      </c>
      <c r="H41" s="62" t="s">
        <v>652</v>
      </c>
      <c r="I41" t="s">
        <v>69</v>
      </c>
      <c r="J41" s="14">
        <v>5</v>
      </c>
      <c r="K41" s="14" t="s">
        <v>387</v>
      </c>
      <c r="L41" t="s">
        <v>5</v>
      </c>
      <c r="M41" s="14">
        <v>1.25</v>
      </c>
      <c r="N41" s="14">
        <v>1.25</v>
      </c>
      <c r="P41" s="20"/>
      <c r="AH41" s="16">
        <f t="shared" si="18"/>
        <v>1.25</v>
      </c>
      <c r="AI41" s="17">
        <f t="shared" si="0"/>
        <v>0</v>
      </c>
      <c r="AJ41" s="17">
        <f t="shared" si="1"/>
        <v>1.25</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626</v>
      </c>
      <c r="BE41" t="s">
        <v>65</v>
      </c>
      <c r="BV41">
        <f>SUM(BN3,BN8,BV14,BV27,BV37)</f>
        <v>314</v>
      </c>
      <c r="BW41" t="s">
        <v>110</v>
      </c>
    </row>
    <row r="42" spans="1:75" x14ac:dyDescent="0.25">
      <c r="A42" s="61">
        <v>1164</v>
      </c>
      <c r="B42" s="15">
        <v>37178</v>
      </c>
      <c r="C42" t="s">
        <v>63</v>
      </c>
      <c r="D42" t="s">
        <v>484</v>
      </c>
      <c r="E42" t="s">
        <v>64</v>
      </c>
      <c r="F42" t="s">
        <v>384</v>
      </c>
      <c r="G42" t="s">
        <v>386</v>
      </c>
      <c r="H42" s="62" t="s">
        <v>658</v>
      </c>
      <c r="I42" t="s">
        <v>69</v>
      </c>
      <c r="J42" s="14">
        <v>18</v>
      </c>
      <c r="K42" s="14" t="s">
        <v>63</v>
      </c>
      <c r="L42" t="s">
        <v>3</v>
      </c>
      <c r="M42" s="14">
        <v>6.04</v>
      </c>
      <c r="N42" s="14">
        <v>3.96</v>
      </c>
      <c r="P42" s="20"/>
      <c r="AH42" s="16">
        <f t="shared" si="18"/>
        <v>3.96</v>
      </c>
      <c r="AI42" s="17">
        <f t="shared" si="0"/>
        <v>0</v>
      </c>
      <c r="AJ42" s="17">
        <f t="shared" si="1"/>
        <v>3.96</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8608</v>
      </c>
      <c r="BE42" t="s">
        <v>80</v>
      </c>
    </row>
    <row r="43" spans="1:75" x14ac:dyDescent="0.25">
      <c r="A43" s="61">
        <v>1165</v>
      </c>
      <c r="B43" s="15">
        <v>37178</v>
      </c>
      <c r="C43" t="s">
        <v>63</v>
      </c>
      <c r="D43" t="s">
        <v>472</v>
      </c>
      <c r="E43" t="s">
        <v>64</v>
      </c>
      <c r="F43" t="s">
        <v>384</v>
      </c>
      <c r="G43" t="s">
        <v>413</v>
      </c>
      <c r="H43" s="62" t="s">
        <v>642</v>
      </c>
      <c r="I43" t="s">
        <v>69</v>
      </c>
      <c r="J43" s="14">
        <v>66</v>
      </c>
      <c r="K43" s="14" t="s">
        <v>64</v>
      </c>
      <c r="L43" t="s">
        <v>4</v>
      </c>
      <c r="M43" s="14">
        <v>15.84</v>
      </c>
      <c r="N43" s="14">
        <v>18.16</v>
      </c>
      <c r="P43" s="20"/>
      <c r="AH43" s="16">
        <f t="shared" si="18"/>
        <v>18.16</v>
      </c>
      <c r="AI43" s="17">
        <f t="shared" si="0"/>
        <v>0</v>
      </c>
      <c r="AJ43" s="17">
        <f t="shared" si="1"/>
        <v>18.16</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1">
        <v>1167</v>
      </c>
      <c r="B44" s="15">
        <v>37178</v>
      </c>
      <c r="C44" t="s">
        <v>63</v>
      </c>
      <c r="D44" t="s">
        <v>488</v>
      </c>
      <c r="E44" t="s">
        <v>64</v>
      </c>
      <c r="F44" t="s">
        <v>384</v>
      </c>
      <c r="G44" t="s">
        <v>465</v>
      </c>
      <c r="H44" s="62" t="s">
        <v>615</v>
      </c>
      <c r="I44" t="s">
        <v>69</v>
      </c>
      <c r="J44" s="14">
        <v>15</v>
      </c>
      <c r="K44" s="14" t="s">
        <v>64</v>
      </c>
      <c r="L44" t="s">
        <v>3</v>
      </c>
      <c r="M44" s="14">
        <v>3.3</v>
      </c>
      <c r="N44" s="14">
        <v>5.2</v>
      </c>
      <c r="P44" s="20"/>
      <c r="AH44" s="16">
        <f t="shared" si="18"/>
        <v>5.2</v>
      </c>
      <c r="AI44" s="17">
        <f t="shared" si="0"/>
        <v>0</v>
      </c>
      <c r="AJ44" s="17">
        <f t="shared" si="1"/>
        <v>5.2</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1">
        <v>1168</v>
      </c>
      <c r="B45" s="15">
        <v>37178</v>
      </c>
      <c r="C45" t="s">
        <v>63</v>
      </c>
      <c r="D45" t="s">
        <v>487</v>
      </c>
      <c r="E45" t="s">
        <v>64</v>
      </c>
      <c r="F45" t="s">
        <v>384</v>
      </c>
      <c r="G45" t="s">
        <v>465</v>
      </c>
      <c r="H45" s="62" t="s">
        <v>615</v>
      </c>
      <c r="I45" t="s">
        <v>69</v>
      </c>
      <c r="J45" s="14">
        <v>25</v>
      </c>
      <c r="K45" s="14" t="s">
        <v>64</v>
      </c>
      <c r="L45" t="s">
        <v>3</v>
      </c>
      <c r="M45" s="14">
        <v>5.5</v>
      </c>
      <c r="N45" s="14">
        <v>8</v>
      </c>
      <c r="P45" s="20"/>
      <c r="AH45" s="16">
        <f t="shared" si="18"/>
        <v>8</v>
      </c>
      <c r="AI45" s="17">
        <f t="shared" si="0"/>
        <v>0</v>
      </c>
      <c r="AJ45" s="17">
        <f t="shared" si="1"/>
        <v>8</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1">
        <v>1170</v>
      </c>
      <c r="B46" s="15">
        <v>37178</v>
      </c>
      <c r="C46" t="s">
        <v>63</v>
      </c>
      <c r="D46" t="s">
        <v>384</v>
      </c>
      <c r="E46" t="s">
        <v>64</v>
      </c>
      <c r="F46" t="s">
        <v>393</v>
      </c>
      <c r="G46" t="s">
        <v>386</v>
      </c>
      <c r="H46" s="62" t="s">
        <v>615</v>
      </c>
      <c r="I46" t="s">
        <v>65</v>
      </c>
      <c r="J46" s="14">
        <v>21</v>
      </c>
      <c r="K46" s="14" t="s">
        <v>387</v>
      </c>
      <c r="L46" t="s">
        <v>5</v>
      </c>
      <c r="M46" s="14">
        <v>10</v>
      </c>
      <c r="N46" s="14">
        <v>30</v>
      </c>
      <c r="AH46" s="16">
        <f t="shared" si="18"/>
        <v>10</v>
      </c>
      <c r="AI46" s="17">
        <f t="shared" si="0"/>
        <v>10</v>
      </c>
      <c r="AJ46" s="17">
        <f t="shared" si="1"/>
        <v>0</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1">
        <v>1211</v>
      </c>
      <c r="B47" s="15">
        <v>37192</v>
      </c>
      <c r="C47" t="s">
        <v>63</v>
      </c>
      <c r="D47" t="s">
        <v>463</v>
      </c>
      <c r="E47" t="s">
        <v>64</v>
      </c>
      <c r="F47" t="s">
        <v>384</v>
      </c>
      <c r="G47" t="s">
        <v>467</v>
      </c>
      <c r="H47" s="62" t="s">
        <v>659</v>
      </c>
      <c r="I47" t="s">
        <v>68</v>
      </c>
      <c r="J47" s="14">
        <v>11</v>
      </c>
      <c r="K47" s="14" t="s">
        <v>63</v>
      </c>
      <c r="L47" t="s">
        <v>3</v>
      </c>
      <c r="M47" s="14">
        <v>2.04</v>
      </c>
      <c r="N47" s="14">
        <v>1.21</v>
      </c>
      <c r="P47" s="20"/>
      <c r="AH47" s="16">
        <f t="shared" si="18"/>
        <v>1.21</v>
      </c>
      <c r="AI47" s="17">
        <f t="shared" si="0"/>
        <v>0</v>
      </c>
      <c r="AJ47" s="17">
        <f t="shared" si="1"/>
        <v>1.21</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1">
        <v>1212</v>
      </c>
      <c r="B48" s="15">
        <v>37192</v>
      </c>
      <c r="C48" t="s">
        <v>63</v>
      </c>
      <c r="D48" t="s">
        <v>463</v>
      </c>
      <c r="E48" t="s">
        <v>64</v>
      </c>
      <c r="F48" t="s">
        <v>384</v>
      </c>
      <c r="G48" t="s">
        <v>467</v>
      </c>
      <c r="H48" s="62" t="s">
        <v>660</v>
      </c>
      <c r="I48" t="s">
        <v>68</v>
      </c>
      <c r="J48" s="14">
        <v>6</v>
      </c>
      <c r="K48" s="14" t="s">
        <v>63</v>
      </c>
      <c r="L48" t="s">
        <v>3</v>
      </c>
      <c r="M48" s="14">
        <v>1.3399999999999999</v>
      </c>
      <c r="N48" s="14">
        <v>0.66</v>
      </c>
      <c r="P48" s="20"/>
      <c r="AH48" s="16">
        <f t="shared" si="18"/>
        <v>0.66</v>
      </c>
      <c r="AI48" s="17">
        <f t="shared" si="0"/>
        <v>0</v>
      </c>
      <c r="AJ48" s="17">
        <f t="shared" si="1"/>
        <v>0.66</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1">
        <v>1258</v>
      </c>
      <c r="B49" s="15">
        <v>37206</v>
      </c>
      <c r="C49" t="s">
        <v>63</v>
      </c>
      <c r="D49" t="s">
        <v>463</v>
      </c>
      <c r="E49" t="s">
        <v>64</v>
      </c>
      <c r="F49" t="s">
        <v>384</v>
      </c>
      <c r="G49" t="s">
        <v>467</v>
      </c>
      <c r="H49" s="62" t="s">
        <v>661</v>
      </c>
      <c r="I49" t="s">
        <v>68</v>
      </c>
      <c r="J49" s="14">
        <v>5</v>
      </c>
      <c r="K49" s="14" t="s">
        <v>63</v>
      </c>
      <c r="L49" t="s">
        <v>3</v>
      </c>
      <c r="M49" s="14">
        <v>1.2</v>
      </c>
      <c r="N49" s="14">
        <v>0.55000000000000004</v>
      </c>
      <c r="P49" s="20"/>
      <c r="AH49" s="16">
        <f t="shared" si="18"/>
        <v>0.55000000000000004</v>
      </c>
      <c r="AI49" s="17">
        <f t="shared" si="0"/>
        <v>0</v>
      </c>
      <c r="AJ49" s="17">
        <f t="shared" si="1"/>
        <v>0.55000000000000004</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1">
        <v>1287</v>
      </c>
      <c r="B50" s="15">
        <v>37219</v>
      </c>
      <c r="C50" t="s">
        <v>63</v>
      </c>
      <c r="D50" t="s">
        <v>463</v>
      </c>
      <c r="E50" t="s">
        <v>64</v>
      </c>
      <c r="F50" t="s">
        <v>384</v>
      </c>
      <c r="G50" t="s">
        <v>467</v>
      </c>
      <c r="H50" s="62" t="s">
        <v>662</v>
      </c>
      <c r="I50" t="s">
        <v>68</v>
      </c>
      <c r="J50" s="14">
        <v>10</v>
      </c>
      <c r="K50" s="14" t="s">
        <v>387</v>
      </c>
      <c r="L50" t="s">
        <v>5</v>
      </c>
      <c r="M50" s="14">
        <v>1.25</v>
      </c>
      <c r="N50" s="14">
        <v>1.25</v>
      </c>
      <c r="P50" s="20"/>
      <c r="AH50" s="16">
        <f t="shared" si="18"/>
        <v>1.25</v>
      </c>
      <c r="AI50" s="17">
        <f t="shared" si="0"/>
        <v>0</v>
      </c>
      <c r="AJ50" s="17">
        <f t="shared" si="1"/>
        <v>1.25</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1">
        <v>1298</v>
      </c>
      <c r="B51" s="15">
        <v>37221</v>
      </c>
      <c r="C51" t="s">
        <v>63</v>
      </c>
      <c r="D51" t="s">
        <v>463</v>
      </c>
      <c r="E51" t="s">
        <v>64</v>
      </c>
      <c r="F51" t="s">
        <v>384</v>
      </c>
      <c r="G51" t="s">
        <v>467</v>
      </c>
      <c r="H51" s="62" t="s">
        <v>663</v>
      </c>
      <c r="I51" t="s">
        <v>68</v>
      </c>
      <c r="J51" s="14">
        <v>28</v>
      </c>
      <c r="K51" s="14" t="s">
        <v>64</v>
      </c>
      <c r="L51" t="s">
        <v>4</v>
      </c>
      <c r="M51" s="14">
        <v>3.36</v>
      </c>
      <c r="N51" s="14">
        <v>4.1400000000000006</v>
      </c>
      <c r="P51" s="20"/>
      <c r="AH51" s="16">
        <f t="shared" si="18"/>
        <v>4.1400000000000006</v>
      </c>
      <c r="AI51" s="17">
        <f t="shared" si="0"/>
        <v>0</v>
      </c>
      <c r="AJ51" s="17">
        <f t="shared" si="1"/>
        <v>4.1400000000000006</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1">
        <v>1358</v>
      </c>
      <c r="B52" s="15">
        <v>37236</v>
      </c>
      <c r="C52" t="s">
        <v>63</v>
      </c>
      <c r="D52" t="s">
        <v>477</v>
      </c>
      <c r="E52" t="s">
        <v>64</v>
      </c>
      <c r="F52" t="s">
        <v>384</v>
      </c>
      <c r="G52" t="s">
        <v>386</v>
      </c>
      <c r="H52" s="62" t="s">
        <v>615</v>
      </c>
      <c r="I52" t="s">
        <v>83</v>
      </c>
      <c r="J52" s="14">
        <v>19</v>
      </c>
      <c r="K52" s="14" t="s">
        <v>63</v>
      </c>
      <c r="L52" t="s">
        <v>4</v>
      </c>
      <c r="M52" s="14">
        <v>5.94</v>
      </c>
      <c r="N52" s="14">
        <v>4.5599999999999996</v>
      </c>
      <c r="O52" t="s">
        <v>63</v>
      </c>
      <c r="P52" s="20" t="s">
        <v>482</v>
      </c>
      <c r="Q52" t="s">
        <v>64</v>
      </c>
      <c r="R52" t="s">
        <v>489</v>
      </c>
      <c r="S52" t="s">
        <v>387</v>
      </c>
      <c r="U52" t="s">
        <v>387</v>
      </c>
      <c r="W52" t="s">
        <v>387</v>
      </c>
      <c r="Y52" t="s">
        <v>387</v>
      </c>
      <c r="AA52" t="s">
        <v>387</v>
      </c>
      <c r="AC52" t="s">
        <v>387</v>
      </c>
      <c r="AH52" s="16">
        <f t="shared" si="18"/>
        <v>4.5599999999999996</v>
      </c>
      <c r="AI52" s="17">
        <f t="shared" si="0"/>
        <v>0</v>
      </c>
      <c r="AJ52" s="17">
        <f t="shared" si="1"/>
        <v>4.5599999999999996</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1">
        <v>1420</v>
      </c>
      <c r="B53" s="15">
        <v>37257</v>
      </c>
      <c r="C53" t="s">
        <v>63</v>
      </c>
      <c r="D53" t="s">
        <v>463</v>
      </c>
      <c r="E53" t="s">
        <v>64</v>
      </c>
      <c r="F53" t="s">
        <v>384</v>
      </c>
      <c r="G53" t="s">
        <v>467</v>
      </c>
      <c r="H53" s="62" t="s">
        <v>664</v>
      </c>
      <c r="I53" t="s">
        <v>68</v>
      </c>
      <c r="J53" s="14">
        <v>12</v>
      </c>
      <c r="K53" s="14" t="s">
        <v>63</v>
      </c>
      <c r="L53" t="s">
        <v>3</v>
      </c>
      <c r="M53" s="14">
        <v>2.1799999999999997</v>
      </c>
      <c r="N53" s="14">
        <v>1.32</v>
      </c>
      <c r="P53" s="20"/>
      <c r="AH53" s="16">
        <f t="shared" si="18"/>
        <v>1.32</v>
      </c>
      <c r="AI53" s="17">
        <f t="shared" si="0"/>
        <v>0</v>
      </c>
      <c r="AJ53" s="17">
        <f t="shared" si="1"/>
        <v>1.32</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1">
        <v>1425</v>
      </c>
      <c r="B54" s="15">
        <v>37257</v>
      </c>
      <c r="C54" t="s">
        <v>63</v>
      </c>
      <c r="D54" t="s">
        <v>490</v>
      </c>
      <c r="E54" t="s">
        <v>64</v>
      </c>
      <c r="F54" t="s">
        <v>384</v>
      </c>
      <c r="G54" t="s">
        <v>399</v>
      </c>
      <c r="H54" s="47" t="s">
        <v>400</v>
      </c>
      <c r="I54" t="s">
        <v>69</v>
      </c>
      <c r="J54" s="14">
        <v>19</v>
      </c>
      <c r="K54" s="14" t="s">
        <v>63</v>
      </c>
      <c r="L54" t="s">
        <v>3</v>
      </c>
      <c r="M54" s="14">
        <v>6.32</v>
      </c>
      <c r="N54" s="14">
        <v>4.18</v>
      </c>
      <c r="P54" s="20"/>
      <c r="AH54" s="16">
        <f t="shared" si="18"/>
        <v>4.18</v>
      </c>
      <c r="AI54" s="17">
        <f t="shared" si="0"/>
        <v>0</v>
      </c>
      <c r="AJ54" s="17">
        <f t="shared" si="1"/>
        <v>4.18</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1">
        <v>1436</v>
      </c>
      <c r="B55" s="15">
        <v>37259</v>
      </c>
      <c r="C55" t="s">
        <v>63</v>
      </c>
      <c r="D55" t="s">
        <v>491</v>
      </c>
      <c r="E55" t="s">
        <v>64</v>
      </c>
      <c r="F55" t="s">
        <v>384</v>
      </c>
      <c r="G55" t="s">
        <v>399</v>
      </c>
      <c r="H55" s="47" t="s">
        <v>492</v>
      </c>
      <c r="I55" t="s">
        <v>69</v>
      </c>
      <c r="J55" s="14">
        <v>20</v>
      </c>
      <c r="K55" s="14" t="s">
        <v>64</v>
      </c>
      <c r="L55" t="s">
        <v>4</v>
      </c>
      <c r="M55" s="14">
        <v>4.8</v>
      </c>
      <c r="N55" s="14">
        <v>6.2</v>
      </c>
      <c r="P55" s="20"/>
      <c r="AH55" s="16">
        <f t="shared" si="18"/>
        <v>6.2</v>
      </c>
      <c r="AI55" s="17">
        <f t="shared" si="0"/>
        <v>0</v>
      </c>
      <c r="AJ55" s="17">
        <f t="shared" si="1"/>
        <v>6.2</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1">
        <v>1449</v>
      </c>
      <c r="B56" s="15">
        <v>37262</v>
      </c>
      <c r="C56" t="s">
        <v>63</v>
      </c>
      <c r="D56" t="s">
        <v>384</v>
      </c>
      <c r="E56" t="s">
        <v>64</v>
      </c>
      <c r="F56" t="s">
        <v>394</v>
      </c>
      <c r="G56" t="s">
        <v>386</v>
      </c>
      <c r="H56" s="62" t="s">
        <v>614</v>
      </c>
      <c r="I56" t="s">
        <v>65</v>
      </c>
      <c r="J56" s="14">
        <v>21</v>
      </c>
      <c r="K56" s="14" t="s">
        <v>387</v>
      </c>
      <c r="L56" t="s">
        <v>5</v>
      </c>
      <c r="M56" s="14">
        <v>10</v>
      </c>
      <c r="N56" s="14">
        <v>30</v>
      </c>
      <c r="AH56" s="16">
        <f t="shared" si="18"/>
        <v>10</v>
      </c>
      <c r="AI56" s="17">
        <f t="shared" si="0"/>
        <v>10</v>
      </c>
      <c r="AJ56" s="17">
        <f t="shared" si="1"/>
        <v>0</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1">
        <v>1462</v>
      </c>
      <c r="B57" s="15">
        <v>37269</v>
      </c>
      <c r="C57" t="s">
        <v>63</v>
      </c>
      <c r="D57" t="s">
        <v>463</v>
      </c>
      <c r="E57" t="s">
        <v>64</v>
      </c>
      <c r="F57" t="s">
        <v>384</v>
      </c>
      <c r="G57" t="s">
        <v>467</v>
      </c>
      <c r="H57" s="62" t="s">
        <v>646</v>
      </c>
      <c r="I57" t="s">
        <v>68</v>
      </c>
      <c r="J57" s="14">
        <v>19</v>
      </c>
      <c r="K57" s="14" t="s">
        <v>63</v>
      </c>
      <c r="L57" t="s">
        <v>3</v>
      </c>
      <c r="M57" s="14">
        <v>3.16</v>
      </c>
      <c r="N57" s="14">
        <v>2.09</v>
      </c>
      <c r="P57" s="20"/>
      <c r="AH57" s="16">
        <f t="shared" si="18"/>
        <v>2.09</v>
      </c>
      <c r="AI57" s="17">
        <f t="shared" si="0"/>
        <v>0</v>
      </c>
      <c r="AJ57" s="17">
        <f t="shared" si="1"/>
        <v>2.09</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1">
        <v>1487</v>
      </c>
      <c r="B58" s="15">
        <v>37270</v>
      </c>
      <c r="C58" t="s">
        <v>63</v>
      </c>
      <c r="D58" t="s">
        <v>481</v>
      </c>
      <c r="E58" t="s">
        <v>64</v>
      </c>
      <c r="F58" t="s">
        <v>384</v>
      </c>
      <c r="G58" t="s">
        <v>399</v>
      </c>
      <c r="H58" s="47" t="s">
        <v>400</v>
      </c>
      <c r="I58" t="s">
        <v>69</v>
      </c>
      <c r="J58" s="14">
        <v>29</v>
      </c>
      <c r="K58" s="14" t="s">
        <v>63</v>
      </c>
      <c r="L58" t="s">
        <v>3</v>
      </c>
      <c r="M58" s="14">
        <v>9.1199999999999992</v>
      </c>
      <c r="N58" s="14">
        <v>6.38</v>
      </c>
      <c r="P58" s="20"/>
      <c r="AH58" s="16">
        <f t="shared" si="18"/>
        <v>6.38</v>
      </c>
      <c r="AI58" s="17">
        <f t="shared" si="0"/>
        <v>0</v>
      </c>
      <c r="AJ58" s="17">
        <f t="shared" si="1"/>
        <v>6.38</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1">
        <v>1497</v>
      </c>
      <c r="B59" s="15">
        <v>37271</v>
      </c>
      <c r="C59" t="s">
        <v>63</v>
      </c>
      <c r="D59" t="s">
        <v>481</v>
      </c>
      <c r="E59" t="s">
        <v>64</v>
      </c>
      <c r="F59" t="s">
        <v>384</v>
      </c>
      <c r="G59" t="s">
        <v>399</v>
      </c>
      <c r="H59" s="47" t="s">
        <v>493</v>
      </c>
      <c r="I59" t="s">
        <v>69</v>
      </c>
      <c r="J59" s="14">
        <v>15</v>
      </c>
      <c r="K59" s="14" t="s">
        <v>387</v>
      </c>
      <c r="L59" t="s">
        <v>5</v>
      </c>
      <c r="M59" s="14">
        <v>3.75</v>
      </c>
      <c r="N59" s="14">
        <v>3.75</v>
      </c>
      <c r="P59" s="20"/>
      <c r="AH59" s="16">
        <f t="shared" si="18"/>
        <v>3.75</v>
      </c>
      <c r="AI59" s="17">
        <f t="shared" si="0"/>
        <v>0</v>
      </c>
      <c r="AJ59" s="17">
        <f t="shared" si="1"/>
        <v>3.75</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1">
        <v>1506</v>
      </c>
      <c r="B60" s="15">
        <v>37272</v>
      </c>
      <c r="C60" t="s">
        <v>63</v>
      </c>
      <c r="D60" t="s">
        <v>491</v>
      </c>
      <c r="E60" t="s">
        <v>64</v>
      </c>
      <c r="F60" t="s">
        <v>384</v>
      </c>
      <c r="G60" t="s">
        <v>399</v>
      </c>
      <c r="H60" s="47" t="s">
        <v>494</v>
      </c>
      <c r="I60" t="s">
        <v>69</v>
      </c>
      <c r="J60" s="14">
        <v>53</v>
      </c>
      <c r="K60" s="14" t="s">
        <v>64</v>
      </c>
      <c r="L60" t="s">
        <v>4</v>
      </c>
      <c r="M60" s="14">
        <v>12.72</v>
      </c>
      <c r="N60" s="14">
        <v>14.78</v>
      </c>
      <c r="P60" s="20"/>
      <c r="AH60" s="16">
        <f t="shared" si="18"/>
        <v>14.78</v>
      </c>
      <c r="AI60" s="17">
        <f t="shared" si="0"/>
        <v>0</v>
      </c>
      <c r="AJ60" s="17">
        <f t="shared" si="1"/>
        <v>14.78</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1">
        <v>1515</v>
      </c>
      <c r="B61" s="15">
        <v>37275</v>
      </c>
      <c r="C61" t="s">
        <v>63</v>
      </c>
      <c r="D61" t="s">
        <v>495</v>
      </c>
      <c r="E61" t="s">
        <v>64</v>
      </c>
      <c r="F61" t="s">
        <v>384</v>
      </c>
      <c r="G61" t="s">
        <v>399</v>
      </c>
      <c r="H61" s="62" t="s">
        <v>665</v>
      </c>
      <c r="I61" t="s">
        <v>69</v>
      </c>
      <c r="J61" s="14">
        <v>36</v>
      </c>
      <c r="K61" s="14" t="s">
        <v>63</v>
      </c>
      <c r="L61" t="s">
        <v>3</v>
      </c>
      <c r="M61" s="14">
        <v>11.08</v>
      </c>
      <c r="N61" s="14">
        <v>7.92</v>
      </c>
      <c r="P61" s="20"/>
      <c r="AH61" s="16">
        <f t="shared" si="18"/>
        <v>7.92</v>
      </c>
      <c r="AI61" s="17">
        <f t="shared" si="0"/>
        <v>0</v>
      </c>
      <c r="AJ61" s="17">
        <f t="shared" si="1"/>
        <v>7.92</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1">
        <v>1546</v>
      </c>
      <c r="B62" s="15">
        <v>37280</v>
      </c>
      <c r="C62" t="s">
        <v>63</v>
      </c>
      <c r="D62" t="s">
        <v>481</v>
      </c>
      <c r="E62" t="s">
        <v>64</v>
      </c>
      <c r="F62" t="s">
        <v>384</v>
      </c>
      <c r="G62" t="s">
        <v>399</v>
      </c>
      <c r="H62" s="47" t="s">
        <v>496</v>
      </c>
      <c r="I62" t="s">
        <v>69</v>
      </c>
      <c r="J62" s="14">
        <v>15</v>
      </c>
      <c r="K62" s="14" t="s">
        <v>64</v>
      </c>
      <c r="L62" t="s">
        <v>3</v>
      </c>
      <c r="M62" s="14">
        <v>3.3</v>
      </c>
      <c r="N62" s="14">
        <v>5.2</v>
      </c>
      <c r="P62" s="20"/>
      <c r="AH62" s="16">
        <f t="shared" si="18"/>
        <v>5.2</v>
      </c>
      <c r="AI62" s="17">
        <f t="shared" si="0"/>
        <v>0</v>
      </c>
      <c r="AJ62" s="17">
        <f t="shared" si="1"/>
        <v>5.2</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1">
        <v>1557</v>
      </c>
      <c r="B63" s="15">
        <v>37284</v>
      </c>
      <c r="C63" t="s">
        <v>63</v>
      </c>
      <c r="D63" t="s">
        <v>410</v>
      </c>
      <c r="E63" t="s">
        <v>64</v>
      </c>
      <c r="F63" t="s">
        <v>384</v>
      </c>
      <c r="G63" t="s">
        <v>386</v>
      </c>
      <c r="H63" s="62" t="s">
        <v>615</v>
      </c>
      <c r="I63" t="s">
        <v>69</v>
      </c>
      <c r="J63" s="14">
        <v>35</v>
      </c>
      <c r="K63" s="14" t="s">
        <v>387</v>
      </c>
      <c r="L63" t="s">
        <v>5</v>
      </c>
      <c r="M63" s="14">
        <v>8.75</v>
      </c>
      <c r="N63" s="14">
        <v>8.75</v>
      </c>
      <c r="P63" s="20"/>
      <c r="AH63" s="16">
        <f t="shared" si="18"/>
        <v>8.75</v>
      </c>
      <c r="AI63" s="17">
        <f t="shared" si="0"/>
        <v>0</v>
      </c>
      <c r="AJ63" s="17">
        <f t="shared" si="1"/>
        <v>8.75</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1">
        <v>1588</v>
      </c>
      <c r="B64" s="15">
        <v>37289</v>
      </c>
      <c r="C64" t="s">
        <v>63</v>
      </c>
      <c r="D64" t="s">
        <v>490</v>
      </c>
      <c r="E64" t="s">
        <v>64</v>
      </c>
      <c r="F64" t="s">
        <v>384</v>
      </c>
      <c r="G64" t="s">
        <v>399</v>
      </c>
      <c r="H64" s="47" t="s">
        <v>497</v>
      </c>
      <c r="I64" t="s">
        <v>69</v>
      </c>
      <c r="J64" s="14">
        <v>44</v>
      </c>
      <c r="K64" s="14" t="s">
        <v>64</v>
      </c>
      <c r="L64" t="s">
        <v>3</v>
      </c>
      <c r="M64" s="14">
        <v>9.68</v>
      </c>
      <c r="N64" s="14">
        <v>13.32</v>
      </c>
      <c r="P64" s="20"/>
      <c r="AH64" s="16">
        <f t="shared" si="18"/>
        <v>13.32</v>
      </c>
      <c r="AI64" s="17">
        <f t="shared" si="0"/>
        <v>0</v>
      </c>
      <c r="AJ64" s="17">
        <f t="shared" si="1"/>
        <v>13.32</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1">
        <v>1605</v>
      </c>
      <c r="B65" s="15">
        <v>37292</v>
      </c>
      <c r="C65" t="s">
        <v>63</v>
      </c>
      <c r="D65" t="s">
        <v>463</v>
      </c>
      <c r="E65" t="s">
        <v>64</v>
      </c>
      <c r="F65" t="s">
        <v>384</v>
      </c>
      <c r="G65" t="s">
        <v>413</v>
      </c>
      <c r="H65" s="62" t="s">
        <v>666</v>
      </c>
      <c r="I65" t="s">
        <v>68</v>
      </c>
      <c r="J65" s="14">
        <v>11</v>
      </c>
      <c r="K65" s="14" t="s">
        <v>64</v>
      </c>
      <c r="L65" t="s">
        <v>3</v>
      </c>
      <c r="M65" s="14">
        <v>1.21</v>
      </c>
      <c r="N65" s="14">
        <v>2.04</v>
      </c>
      <c r="P65" s="20"/>
      <c r="AH65" s="16">
        <f t="shared" si="18"/>
        <v>2.04</v>
      </c>
      <c r="AI65" s="17">
        <f t="shared" si="0"/>
        <v>0</v>
      </c>
      <c r="AJ65" s="17">
        <f t="shared" si="1"/>
        <v>2.04</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1">
        <v>1626</v>
      </c>
      <c r="B66" s="15">
        <v>37296</v>
      </c>
      <c r="C66" t="s">
        <v>63</v>
      </c>
      <c r="D66" t="s">
        <v>463</v>
      </c>
      <c r="E66" t="s">
        <v>64</v>
      </c>
      <c r="F66" t="s">
        <v>384</v>
      </c>
      <c r="G66" t="s">
        <v>413</v>
      </c>
      <c r="H66" s="62" t="s">
        <v>667</v>
      </c>
      <c r="I66" t="s">
        <v>68</v>
      </c>
      <c r="J66" s="14">
        <v>49</v>
      </c>
      <c r="K66" s="14" t="s">
        <v>387</v>
      </c>
      <c r="L66" t="s">
        <v>5</v>
      </c>
      <c r="M66" s="14">
        <v>6.125</v>
      </c>
      <c r="N66" s="14">
        <v>6.125</v>
      </c>
      <c r="P66" s="20"/>
      <c r="AH66" s="16">
        <f t="shared" si="18"/>
        <v>6.125</v>
      </c>
      <c r="AI66" s="17">
        <f t="shared" ref="AI66:AI129" si="23">SUMIFS(M66,D66,"*"&amp;$BB$1&amp;"*")</f>
        <v>0</v>
      </c>
      <c r="AJ66" s="17">
        <f t="shared" ref="AJ66:AJ129" si="24">SUMIFS(N66,F66,"*"&amp;$BB$1&amp;"*")</f>
        <v>6.125</v>
      </c>
      <c r="AK66" s="17">
        <f t="shared" ref="AK66:AK129" si="25">SUMIFS(M66,P66,"*"&amp;$BB$1&amp;"*",O66,"CSA")</f>
        <v>0</v>
      </c>
      <c r="AL66" s="17">
        <f t="shared" ref="AL66:AL129" si="26">SUMIFS(M66,P66,"*"&amp;$BB$1&amp;"*",O66,"USA")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1">
        <v>1645</v>
      </c>
      <c r="B67" s="15">
        <v>37299</v>
      </c>
      <c r="C67" t="s">
        <v>63</v>
      </c>
      <c r="D67" t="s">
        <v>498</v>
      </c>
      <c r="E67" t="s">
        <v>64</v>
      </c>
      <c r="F67" t="s">
        <v>384</v>
      </c>
      <c r="G67" t="s">
        <v>386</v>
      </c>
      <c r="H67" s="62" t="s">
        <v>668</v>
      </c>
      <c r="I67" t="s">
        <v>69</v>
      </c>
      <c r="J67" s="14">
        <v>23</v>
      </c>
      <c r="K67" s="14" t="s">
        <v>64</v>
      </c>
      <c r="L67" t="s">
        <v>3</v>
      </c>
      <c r="M67" s="14">
        <v>5.0600000000000005</v>
      </c>
      <c r="N67" s="14">
        <v>7.4399999999999995</v>
      </c>
      <c r="P67" s="20"/>
      <c r="AH67" s="16">
        <f t="shared" ref="AH67:AH130" si="41">SUM(AI67:AZ67)</f>
        <v>7.4399999999999995</v>
      </c>
      <c r="AI67" s="17">
        <f t="shared" si="23"/>
        <v>0</v>
      </c>
      <c r="AJ67" s="17">
        <f t="shared" si="24"/>
        <v>7.4399999999999995</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1">
        <v>1674</v>
      </c>
      <c r="B68" s="15">
        <v>37305</v>
      </c>
      <c r="C68" t="s">
        <v>63</v>
      </c>
      <c r="D68" t="s">
        <v>481</v>
      </c>
      <c r="E68" t="s">
        <v>64</v>
      </c>
      <c r="F68" t="s">
        <v>384</v>
      </c>
      <c r="G68" t="s">
        <v>399</v>
      </c>
      <c r="H68" s="47" t="s">
        <v>494</v>
      </c>
      <c r="I68" t="s">
        <v>69</v>
      </c>
      <c r="J68" s="14">
        <v>31</v>
      </c>
      <c r="K68" s="14" t="s">
        <v>387</v>
      </c>
      <c r="L68" t="s">
        <v>5</v>
      </c>
      <c r="M68" s="14">
        <v>7.75</v>
      </c>
      <c r="N68" s="14">
        <v>7.75</v>
      </c>
      <c r="P68" s="20"/>
      <c r="AH68" s="16">
        <f t="shared" si="41"/>
        <v>7.75</v>
      </c>
      <c r="AI68" s="17">
        <f t="shared" si="23"/>
        <v>0</v>
      </c>
      <c r="AJ68" s="17">
        <f t="shared" si="24"/>
        <v>7.75</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1">
        <v>1676</v>
      </c>
      <c r="B69" s="15">
        <v>37305</v>
      </c>
      <c r="C69" t="s">
        <v>63</v>
      </c>
      <c r="D69" t="s">
        <v>490</v>
      </c>
      <c r="E69" t="s">
        <v>64</v>
      </c>
      <c r="F69" t="s">
        <v>384</v>
      </c>
      <c r="G69" t="s">
        <v>399</v>
      </c>
      <c r="H69" s="47" t="s">
        <v>494</v>
      </c>
      <c r="I69" t="s">
        <v>69</v>
      </c>
      <c r="J69" s="14">
        <v>28</v>
      </c>
      <c r="K69" s="14" t="s">
        <v>64</v>
      </c>
      <c r="L69" t="s">
        <v>4</v>
      </c>
      <c r="M69" s="14">
        <v>6.72</v>
      </c>
      <c r="N69" s="14">
        <v>8.2800000000000011</v>
      </c>
      <c r="P69" s="20"/>
      <c r="AH69" s="16">
        <f t="shared" si="41"/>
        <v>8.2800000000000011</v>
      </c>
      <c r="AI69" s="17">
        <f t="shared" si="23"/>
        <v>0</v>
      </c>
      <c r="AJ69" s="17">
        <f t="shared" si="24"/>
        <v>8.2800000000000011</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1">
        <v>1677</v>
      </c>
      <c r="B70" s="15">
        <v>37305</v>
      </c>
      <c r="C70" t="s">
        <v>63</v>
      </c>
      <c r="D70" t="s">
        <v>490</v>
      </c>
      <c r="E70" t="s">
        <v>64</v>
      </c>
      <c r="F70" t="s">
        <v>384</v>
      </c>
      <c r="G70" t="s">
        <v>399</v>
      </c>
      <c r="H70" s="47" t="s">
        <v>496</v>
      </c>
      <c r="I70" t="s">
        <v>69</v>
      </c>
      <c r="J70" s="14">
        <v>21</v>
      </c>
      <c r="K70" s="14" t="s">
        <v>64</v>
      </c>
      <c r="L70" t="s">
        <v>3</v>
      </c>
      <c r="M70" s="14">
        <v>4.62</v>
      </c>
      <c r="N70" s="14">
        <v>6.88</v>
      </c>
      <c r="P70" s="20"/>
      <c r="AH70" s="16">
        <f t="shared" si="41"/>
        <v>6.88</v>
      </c>
      <c r="AI70" s="17">
        <f t="shared" si="23"/>
        <v>0</v>
      </c>
      <c r="AJ70" s="17">
        <f t="shared" si="24"/>
        <v>6.88</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1">
        <v>1730</v>
      </c>
      <c r="B71" s="15">
        <v>37316</v>
      </c>
      <c r="C71" t="s">
        <v>63</v>
      </c>
      <c r="D71" t="s">
        <v>384</v>
      </c>
      <c r="E71" t="s">
        <v>64</v>
      </c>
      <c r="F71" t="s">
        <v>395</v>
      </c>
      <c r="G71" t="s">
        <v>386</v>
      </c>
      <c r="H71" s="62" t="s">
        <v>613</v>
      </c>
      <c r="I71" t="s">
        <v>65</v>
      </c>
      <c r="J71" s="14">
        <v>11</v>
      </c>
      <c r="K71" s="14" t="s">
        <v>64</v>
      </c>
      <c r="L71" t="s">
        <v>3</v>
      </c>
      <c r="M71" s="14">
        <v>10</v>
      </c>
      <c r="N71" s="14">
        <v>30</v>
      </c>
      <c r="AH71" s="16">
        <f t="shared" si="41"/>
        <v>10</v>
      </c>
      <c r="AI71" s="17">
        <f t="shared" si="23"/>
        <v>10</v>
      </c>
      <c r="AJ71" s="17">
        <f t="shared" si="24"/>
        <v>0</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1">
        <v>1731</v>
      </c>
      <c r="B72" s="15">
        <v>37316</v>
      </c>
      <c r="C72" t="s">
        <v>63</v>
      </c>
      <c r="D72" t="s">
        <v>384</v>
      </c>
      <c r="E72" t="s">
        <v>64</v>
      </c>
      <c r="F72" t="s">
        <v>396</v>
      </c>
      <c r="G72" t="s">
        <v>386</v>
      </c>
      <c r="H72" s="62" t="s">
        <v>613</v>
      </c>
      <c r="I72" t="s">
        <v>65</v>
      </c>
      <c r="J72" s="14">
        <v>12</v>
      </c>
      <c r="K72" s="14" t="s">
        <v>64</v>
      </c>
      <c r="L72" t="s">
        <v>4</v>
      </c>
      <c r="M72" s="14">
        <v>10</v>
      </c>
      <c r="N72" s="14">
        <v>30</v>
      </c>
      <c r="AH72" s="16">
        <f t="shared" si="41"/>
        <v>10</v>
      </c>
      <c r="AI72" s="17">
        <f t="shared" si="23"/>
        <v>10</v>
      </c>
      <c r="AJ72" s="17">
        <f t="shared" si="24"/>
        <v>0</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1">
        <v>1734</v>
      </c>
      <c r="B73" s="15">
        <v>37317</v>
      </c>
      <c r="C73" t="s">
        <v>63</v>
      </c>
      <c r="D73" t="s">
        <v>491</v>
      </c>
      <c r="E73" t="s">
        <v>64</v>
      </c>
      <c r="F73" t="s">
        <v>384</v>
      </c>
      <c r="G73" t="s">
        <v>399</v>
      </c>
      <c r="H73" s="47" t="s">
        <v>405</v>
      </c>
      <c r="I73" t="s">
        <v>69</v>
      </c>
      <c r="J73" s="14">
        <v>24</v>
      </c>
      <c r="K73" s="14" t="s">
        <v>64</v>
      </c>
      <c r="L73" t="s">
        <v>3</v>
      </c>
      <c r="M73" s="14">
        <v>5.28</v>
      </c>
      <c r="N73" s="14">
        <v>7.72</v>
      </c>
      <c r="P73" s="20"/>
      <c r="AH73" s="16">
        <f t="shared" si="41"/>
        <v>7.72</v>
      </c>
      <c r="AI73" s="17">
        <f t="shared" si="23"/>
        <v>0</v>
      </c>
      <c r="AJ73" s="17">
        <f t="shared" si="24"/>
        <v>7.72</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1">
        <v>1754</v>
      </c>
      <c r="B74" s="15">
        <v>37320</v>
      </c>
      <c r="C74" t="s">
        <v>63</v>
      </c>
      <c r="D74" t="s">
        <v>499</v>
      </c>
      <c r="E74" t="s">
        <v>64</v>
      </c>
      <c r="F74" t="s">
        <v>384</v>
      </c>
      <c r="G74" t="s">
        <v>399</v>
      </c>
      <c r="H74" s="47" t="s">
        <v>400</v>
      </c>
      <c r="I74" t="s">
        <v>69</v>
      </c>
      <c r="J74" s="14">
        <v>25</v>
      </c>
      <c r="K74" s="14" t="s">
        <v>63</v>
      </c>
      <c r="L74" t="s">
        <v>3</v>
      </c>
      <c r="M74" s="14">
        <v>8</v>
      </c>
      <c r="N74" s="14">
        <v>5.5</v>
      </c>
      <c r="P74" s="20"/>
      <c r="AH74" s="16">
        <f t="shared" si="41"/>
        <v>5.5</v>
      </c>
      <c r="AI74" s="17">
        <f t="shared" si="23"/>
        <v>0</v>
      </c>
      <c r="AJ74" s="17">
        <f t="shared" si="24"/>
        <v>5.5</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1">
        <v>1763</v>
      </c>
      <c r="B75" s="15">
        <v>37321</v>
      </c>
      <c r="C75" t="s">
        <v>63</v>
      </c>
      <c r="D75" t="s">
        <v>398</v>
      </c>
      <c r="E75" t="s">
        <v>64</v>
      </c>
      <c r="F75" t="s">
        <v>384</v>
      </c>
      <c r="G75" t="s">
        <v>399</v>
      </c>
      <c r="H75" s="47" t="s">
        <v>400</v>
      </c>
      <c r="I75" t="s">
        <v>69</v>
      </c>
      <c r="J75" s="14">
        <v>27</v>
      </c>
      <c r="K75" s="14" t="s">
        <v>63</v>
      </c>
      <c r="L75" t="s">
        <v>4</v>
      </c>
      <c r="M75" s="14">
        <v>8.02</v>
      </c>
      <c r="N75" s="14">
        <v>6.48</v>
      </c>
      <c r="P75" s="20"/>
      <c r="AH75" s="16">
        <f t="shared" si="41"/>
        <v>6.48</v>
      </c>
      <c r="AI75" s="17">
        <f t="shared" si="23"/>
        <v>0</v>
      </c>
      <c r="AJ75" s="17">
        <f t="shared" si="24"/>
        <v>6.48</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1">
        <v>1764</v>
      </c>
      <c r="B76" s="15">
        <v>37323</v>
      </c>
      <c r="C76" t="s">
        <v>63</v>
      </c>
      <c r="D76" t="s">
        <v>500</v>
      </c>
      <c r="E76" t="s">
        <v>64</v>
      </c>
      <c r="F76" t="s">
        <v>384</v>
      </c>
      <c r="G76" t="s">
        <v>390</v>
      </c>
      <c r="H76" s="62" t="s">
        <v>637</v>
      </c>
      <c r="I76" t="s">
        <v>69</v>
      </c>
      <c r="J76" s="14">
        <v>30</v>
      </c>
      <c r="K76" s="14" t="s">
        <v>64</v>
      </c>
      <c r="L76" t="s">
        <v>3</v>
      </c>
      <c r="M76" s="14">
        <v>6.6</v>
      </c>
      <c r="N76" s="14">
        <v>9.4</v>
      </c>
      <c r="P76" s="20"/>
      <c r="AH76" s="16">
        <f t="shared" si="41"/>
        <v>9.4</v>
      </c>
      <c r="AI76" s="17">
        <f t="shared" si="23"/>
        <v>0</v>
      </c>
      <c r="AJ76" s="17">
        <f t="shared" si="24"/>
        <v>9.4</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1">
        <v>1786</v>
      </c>
      <c r="B77" s="15">
        <v>37324</v>
      </c>
      <c r="C77" t="s">
        <v>63</v>
      </c>
      <c r="D77" t="s">
        <v>499</v>
      </c>
      <c r="E77" t="s">
        <v>64</v>
      </c>
      <c r="F77" t="s">
        <v>384</v>
      </c>
      <c r="G77" t="s">
        <v>399</v>
      </c>
      <c r="H77" s="47" t="s">
        <v>493</v>
      </c>
      <c r="I77" t="s">
        <v>69</v>
      </c>
      <c r="J77" s="14">
        <v>15</v>
      </c>
      <c r="K77" s="14" t="s">
        <v>387</v>
      </c>
      <c r="L77" t="s">
        <v>5</v>
      </c>
      <c r="M77" s="14">
        <v>3.75</v>
      </c>
      <c r="N77" s="14">
        <v>3.75</v>
      </c>
      <c r="P77" s="20"/>
      <c r="AH77" s="16">
        <f t="shared" si="41"/>
        <v>3.75</v>
      </c>
      <c r="AI77" s="17">
        <f t="shared" si="23"/>
        <v>0</v>
      </c>
      <c r="AJ77" s="17">
        <f t="shared" si="24"/>
        <v>3.75</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1">
        <v>1807</v>
      </c>
      <c r="B78" s="15">
        <v>37332</v>
      </c>
      <c r="C78" t="s">
        <v>63</v>
      </c>
      <c r="D78" t="s">
        <v>410</v>
      </c>
      <c r="E78" t="s">
        <v>64</v>
      </c>
      <c r="F78" t="s">
        <v>384</v>
      </c>
      <c r="G78" t="s">
        <v>465</v>
      </c>
      <c r="H78" s="62" t="s">
        <v>652</v>
      </c>
      <c r="I78" t="s">
        <v>69</v>
      </c>
      <c r="J78" s="14">
        <v>50</v>
      </c>
      <c r="K78" s="14" t="s">
        <v>63</v>
      </c>
      <c r="L78" t="s">
        <v>3</v>
      </c>
      <c r="M78" s="14">
        <v>15</v>
      </c>
      <c r="N78" s="14">
        <v>11</v>
      </c>
      <c r="P78" s="20"/>
      <c r="AH78" s="16">
        <f t="shared" si="41"/>
        <v>11</v>
      </c>
      <c r="AI78" s="17">
        <f t="shared" si="23"/>
        <v>0</v>
      </c>
      <c r="AJ78" s="17">
        <f t="shared" si="24"/>
        <v>11</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1">
        <v>1816</v>
      </c>
      <c r="B79" s="15">
        <v>37332</v>
      </c>
      <c r="C79" t="s">
        <v>63</v>
      </c>
      <c r="D79" t="s">
        <v>499</v>
      </c>
      <c r="E79" t="s">
        <v>64</v>
      </c>
      <c r="F79" t="s">
        <v>384</v>
      </c>
      <c r="G79" t="s">
        <v>399</v>
      </c>
      <c r="H79" s="47" t="s">
        <v>494</v>
      </c>
      <c r="I79" t="s">
        <v>69</v>
      </c>
      <c r="J79" s="14">
        <v>36</v>
      </c>
      <c r="K79" s="14" t="s">
        <v>63</v>
      </c>
      <c r="L79" t="s">
        <v>3</v>
      </c>
      <c r="M79" s="14">
        <v>11.08</v>
      </c>
      <c r="N79" s="14">
        <v>7.92</v>
      </c>
      <c r="P79" s="20"/>
      <c r="AH79" s="16">
        <f t="shared" si="41"/>
        <v>7.92</v>
      </c>
      <c r="AI79" s="17">
        <f t="shared" si="23"/>
        <v>0</v>
      </c>
      <c r="AJ79" s="17">
        <f t="shared" si="24"/>
        <v>7.92</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1">
        <v>1824</v>
      </c>
      <c r="B80" s="15">
        <v>37334</v>
      </c>
      <c r="C80" t="s">
        <v>63</v>
      </c>
      <c r="D80" t="s">
        <v>398</v>
      </c>
      <c r="E80" t="s">
        <v>64</v>
      </c>
      <c r="F80" t="s">
        <v>384</v>
      </c>
      <c r="G80" t="s">
        <v>399</v>
      </c>
      <c r="H80" s="47" t="s">
        <v>497</v>
      </c>
      <c r="I80" t="s">
        <v>69</v>
      </c>
      <c r="J80" s="14">
        <v>31</v>
      </c>
      <c r="K80" s="14" t="s">
        <v>63</v>
      </c>
      <c r="L80" t="s">
        <v>4</v>
      </c>
      <c r="M80" s="14">
        <v>9.06</v>
      </c>
      <c r="N80" s="14">
        <v>7.44</v>
      </c>
      <c r="P80" s="20"/>
      <c r="AH80" s="16">
        <f t="shared" si="41"/>
        <v>7.44</v>
      </c>
      <c r="AI80" s="17">
        <f t="shared" si="23"/>
        <v>0</v>
      </c>
      <c r="AJ80" s="17">
        <f t="shared" si="24"/>
        <v>7.44</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1">
        <v>1853</v>
      </c>
      <c r="B81" s="15">
        <v>37339</v>
      </c>
      <c r="C81" t="s">
        <v>63</v>
      </c>
      <c r="D81" t="s">
        <v>398</v>
      </c>
      <c r="E81" t="s">
        <v>64</v>
      </c>
      <c r="F81" t="s">
        <v>384</v>
      </c>
      <c r="G81" t="s">
        <v>399</v>
      </c>
      <c r="H81" s="47" t="s">
        <v>501</v>
      </c>
      <c r="I81" t="s">
        <v>69</v>
      </c>
      <c r="J81" s="14">
        <v>17</v>
      </c>
      <c r="K81" s="14" t="s">
        <v>63</v>
      </c>
      <c r="L81" t="s">
        <v>3</v>
      </c>
      <c r="M81" s="14">
        <v>5.76</v>
      </c>
      <c r="N81" s="14">
        <v>3.74</v>
      </c>
      <c r="P81" s="20"/>
      <c r="AH81" s="16">
        <f t="shared" si="41"/>
        <v>3.74</v>
      </c>
      <c r="AI81" s="17">
        <f t="shared" si="23"/>
        <v>0</v>
      </c>
      <c r="AJ81" s="17">
        <f t="shared" si="24"/>
        <v>3.74</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1">
        <v>1854</v>
      </c>
      <c r="B82" s="15">
        <v>37339</v>
      </c>
      <c r="C82" t="s">
        <v>63</v>
      </c>
      <c r="D82" t="s">
        <v>499</v>
      </c>
      <c r="E82" t="s">
        <v>64</v>
      </c>
      <c r="F82" t="s">
        <v>384</v>
      </c>
      <c r="G82" t="s">
        <v>399</v>
      </c>
      <c r="H82" s="47" t="s">
        <v>501</v>
      </c>
      <c r="I82" t="s">
        <v>69</v>
      </c>
      <c r="J82" s="14">
        <v>28</v>
      </c>
      <c r="K82" s="14" t="s">
        <v>63</v>
      </c>
      <c r="L82" t="s">
        <v>3</v>
      </c>
      <c r="M82" s="14">
        <v>8.84</v>
      </c>
      <c r="N82" s="14">
        <v>6.16</v>
      </c>
      <c r="P82" s="20"/>
      <c r="AH82" s="16">
        <f t="shared" si="41"/>
        <v>6.16</v>
      </c>
      <c r="AI82" s="17">
        <f t="shared" si="23"/>
        <v>0</v>
      </c>
      <c r="AJ82" s="17">
        <f t="shared" si="24"/>
        <v>6.16</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1">
        <v>1865</v>
      </c>
      <c r="B83" s="15">
        <v>37344</v>
      </c>
      <c r="C83" t="s">
        <v>63</v>
      </c>
      <c r="D83" t="s">
        <v>484</v>
      </c>
      <c r="E83" t="s">
        <v>64</v>
      </c>
      <c r="F83" t="s">
        <v>384</v>
      </c>
      <c r="G83" t="s">
        <v>399</v>
      </c>
      <c r="H83" s="47" t="s">
        <v>494</v>
      </c>
      <c r="I83" t="s">
        <v>69</v>
      </c>
      <c r="J83" s="14">
        <v>66</v>
      </c>
      <c r="K83" s="14" t="s">
        <v>64</v>
      </c>
      <c r="L83" t="s">
        <v>4</v>
      </c>
      <c r="M83" s="14">
        <v>15.84</v>
      </c>
      <c r="N83" s="14">
        <v>18.16</v>
      </c>
      <c r="P83" s="20"/>
      <c r="AH83" s="16">
        <f t="shared" si="41"/>
        <v>18.16</v>
      </c>
      <c r="AI83" s="17">
        <f t="shared" si="23"/>
        <v>0</v>
      </c>
      <c r="AJ83" s="17">
        <f t="shared" si="24"/>
        <v>18.16</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1">
        <v>1866</v>
      </c>
      <c r="B84" s="15">
        <v>37344</v>
      </c>
      <c r="C84" t="s">
        <v>63</v>
      </c>
      <c r="D84" t="s">
        <v>484</v>
      </c>
      <c r="E84" t="s">
        <v>64</v>
      </c>
      <c r="F84" t="s">
        <v>384</v>
      </c>
      <c r="G84" t="s">
        <v>399</v>
      </c>
      <c r="H84" s="47" t="s">
        <v>403</v>
      </c>
      <c r="I84" t="s">
        <v>69</v>
      </c>
      <c r="J84" s="14">
        <v>20</v>
      </c>
      <c r="K84" s="14" t="s">
        <v>387</v>
      </c>
      <c r="L84" t="s">
        <v>5</v>
      </c>
      <c r="M84" s="14">
        <v>5</v>
      </c>
      <c r="N84" s="14">
        <v>5</v>
      </c>
      <c r="P84" s="20"/>
      <c r="AH84" s="16">
        <f t="shared" si="41"/>
        <v>5</v>
      </c>
      <c r="AI84" s="17">
        <f t="shared" si="23"/>
        <v>0</v>
      </c>
      <c r="AJ84" s="17">
        <f t="shared" si="24"/>
        <v>5</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1">
        <v>1879</v>
      </c>
      <c r="B85" s="15">
        <v>37351</v>
      </c>
      <c r="C85" t="s">
        <v>63</v>
      </c>
      <c r="D85" t="s">
        <v>463</v>
      </c>
      <c r="E85" t="s">
        <v>64</v>
      </c>
      <c r="F85" t="s">
        <v>384</v>
      </c>
      <c r="G85" t="s">
        <v>413</v>
      </c>
      <c r="H85" s="62" t="s">
        <v>669</v>
      </c>
      <c r="I85" t="s">
        <v>68</v>
      </c>
      <c r="J85" s="14">
        <v>34</v>
      </c>
      <c r="K85" s="14" t="s">
        <v>63</v>
      </c>
      <c r="L85" t="s">
        <v>4</v>
      </c>
      <c r="M85" s="14">
        <v>4.92</v>
      </c>
      <c r="N85" s="14">
        <v>4.08</v>
      </c>
      <c r="P85" s="20"/>
      <c r="AH85" s="16">
        <f t="shared" si="41"/>
        <v>4.08</v>
      </c>
      <c r="AI85" s="17">
        <f t="shared" si="23"/>
        <v>0</v>
      </c>
      <c r="AJ85" s="17">
        <f t="shared" si="24"/>
        <v>4.08</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1">
        <v>1923</v>
      </c>
      <c r="B86" s="15">
        <v>37359</v>
      </c>
      <c r="C86" t="s">
        <v>63</v>
      </c>
      <c r="D86" t="s">
        <v>398</v>
      </c>
      <c r="E86" t="s">
        <v>64</v>
      </c>
      <c r="F86" t="s">
        <v>384</v>
      </c>
      <c r="G86" t="s">
        <v>399</v>
      </c>
      <c r="H86" s="47" t="s">
        <v>502</v>
      </c>
      <c r="I86" t="s">
        <v>69</v>
      </c>
      <c r="J86" s="14">
        <v>29</v>
      </c>
      <c r="K86" s="14" t="s">
        <v>63</v>
      </c>
      <c r="L86" t="s">
        <v>3</v>
      </c>
      <c r="M86" s="14">
        <v>9.1199999999999992</v>
      </c>
      <c r="N86" s="14">
        <v>6.38</v>
      </c>
      <c r="P86" s="20"/>
      <c r="AH86" s="16">
        <f t="shared" si="41"/>
        <v>6.38</v>
      </c>
      <c r="AI86" s="17">
        <f t="shared" si="23"/>
        <v>0</v>
      </c>
      <c r="AJ86" s="17">
        <f t="shared" si="24"/>
        <v>6.38</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1">
        <v>1924</v>
      </c>
      <c r="B87" s="15">
        <v>37359</v>
      </c>
      <c r="C87" t="s">
        <v>63</v>
      </c>
      <c r="D87" t="s">
        <v>499</v>
      </c>
      <c r="E87" t="s">
        <v>64</v>
      </c>
      <c r="F87" t="s">
        <v>384</v>
      </c>
      <c r="G87" t="s">
        <v>399</v>
      </c>
      <c r="H87" s="47" t="s">
        <v>502</v>
      </c>
      <c r="I87" t="s">
        <v>69</v>
      </c>
      <c r="J87" s="14">
        <v>25</v>
      </c>
      <c r="K87" s="14" t="s">
        <v>63</v>
      </c>
      <c r="L87" t="s">
        <v>3</v>
      </c>
      <c r="M87" s="14">
        <v>8</v>
      </c>
      <c r="N87" s="14">
        <v>5.5</v>
      </c>
      <c r="P87" s="20"/>
      <c r="AH87" s="16">
        <f t="shared" si="41"/>
        <v>5.5</v>
      </c>
      <c r="AI87" s="17">
        <f t="shared" si="23"/>
        <v>0</v>
      </c>
      <c r="AJ87" s="17">
        <f t="shared" si="24"/>
        <v>5.5</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1">
        <v>1943</v>
      </c>
      <c r="B88" s="15">
        <v>37365</v>
      </c>
      <c r="C88" t="s">
        <v>63</v>
      </c>
      <c r="D88" t="s">
        <v>384</v>
      </c>
      <c r="E88" t="s">
        <v>64</v>
      </c>
      <c r="F88" t="s">
        <v>397</v>
      </c>
      <c r="G88" t="s">
        <v>386</v>
      </c>
      <c r="H88" s="62" t="s">
        <v>614</v>
      </c>
      <c r="I88" t="s">
        <v>65</v>
      </c>
      <c r="J88" s="14">
        <v>7</v>
      </c>
      <c r="K88" s="14" t="s">
        <v>63</v>
      </c>
      <c r="L88" t="s">
        <v>3</v>
      </c>
      <c r="M88" s="14">
        <v>10</v>
      </c>
      <c r="N88" s="14">
        <v>30</v>
      </c>
      <c r="AH88" s="16">
        <f t="shared" si="41"/>
        <v>10</v>
      </c>
      <c r="AI88" s="17">
        <f t="shared" si="23"/>
        <v>10</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1">
        <v>1958</v>
      </c>
      <c r="B89" s="15">
        <v>37369</v>
      </c>
      <c r="C89" t="s">
        <v>63</v>
      </c>
      <c r="D89" t="s">
        <v>384</v>
      </c>
      <c r="E89" t="s">
        <v>64</v>
      </c>
      <c r="F89" t="s">
        <v>398</v>
      </c>
      <c r="G89" t="s">
        <v>399</v>
      </c>
      <c r="H89" s="47" t="s">
        <v>400</v>
      </c>
      <c r="I89" t="s">
        <v>69</v>
      </c>
      <c r="J89" s="14">
        <v>22</v>
      </c>
      <c r="K89" s="14" t="s">
        <v>387</v>
      </c>
      <c r="L89" t="s">
        <v>5</v>
      </c>
      <c r="M89" s="14">
        <v>5.5</v>
      </c>
      <c r="N89" s="14">
        <v>5.5</v>
      </c>
      <c r="AH89" s="16">
        <f t="shared" si="41"/>
        <v>5.5</v>
      </c>
      <c r="AI89" s="17">
        <f t="shared" si="23"/>
        <v>5.5</v>
      </c>
      <c r="AJ89" s="17">
        <f t="shared" si="24"/>
        <v>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1">
        <v>1970</v>
      </c>
      <c r="B90" s="15">
        <v>37372</v>
      </c>
      <c r="C90" t="s">
        <v>63</v>
      </c>
      <c r="D90" t="s">
        <v>384</v>
      </c>
      <c r="E90" t="s">
        <v>64</v>
      </c>
      <c r="F90" t="s">
        <v>398</v>
      </c>
      <c r="G90" t="s">
        <v>399</v>
      </c>
      <c r="H90" s="47" t="s">
        <v>401</v>
      </c>
      <c r="I90" t="s">
        <v>69</v>
      </c>
      <c r="J90" s="14">
        <v>39</v>
      </c>
      <c r="K90" s="14" t="s">
        <v>63</v>
      </c>
      <c r="L90" t="s">
        <v>4</v>
      </c>
      <c r="M90" s="14">
        <v>11.14</v>
      </c>
      <c r="N90" s="14">
        <v>9.36</v>
      </c>
      <c r="AH90" s="16">
        <f t="shared" si="41"/>
        <v>11.14</v>
      </c>
      <c r="AI90" s="17">
        <f t="shared" si="23"/>
        <v>11.14</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1">
        <v>1991</v>
      </c>
      <c r="B91" s="15">
        <v>37379</v>
      </c>
      <c r="C91" t="s">
        <v>63</v>
      </c>
      <c r="D91" t="s">
        <v>587</v>
      </c>
      <c r="E91" t="s">
        <v>64</v>
      </c>
      <c r="F91" t="s">
        <v>588</v>
      </c>
      <c r="G91" t="s">
        <v>467</v>
      </c>
      <c r="H91" s="62" t="s">
        <v>615</v>
      </c>
      <c r="I91" t="s">
        <v>83</v>
      </c>
      <c r="J91" s="14">
        <v>36</v>
      </c>
      <c r="K91" s="14" t="s">
        <v>387</v>
      </c>
      <c r="L91" t="s">
        <v>5</v>
      </c>
      <c r="M91" s="14">
        <v>9</v>
      </c>
      <c r="N91" s="14">
        <v>9</v>
      </c>
      <c r="O91" t="s">
        <v>63</v>
      </c>
      <c r="P91" s="20" t="s">
        <v>589</v>
      </c>
      <c r="Q91" t="s">
        <v>64</v>
      </c>
      <c r="R91" t="s">
        <v>384</v>
      </c>
      <c r="S91" t="s">
        <v>387</v>
      </c>
      <c r="U91" t="s">
        <v>387</v>
      </c>
      <c r="AH91" s="16">
        <f t="shared" si="41"/>
        <v>9</v>
      </c>
      <c r="AI91" s="17">
        <f t="shared" si="23"/>
        <v>0</v>
      </c>
      <c r="AJ91" s="17">
        <f t="shared" si="24"/>
        <v>0</v>
      </c>
      <c r="AK91" s="17">
        <f t="shared" si="25"/>
        <v>0</v>
      </c>
      <c r="AL91" s="17">
        <f t="shared" si="26"/>
        <v>0</v>
      </c>
      <c r="AM91" s="17">
        <f t="shared" si="27"/>
        <v>0</v>
      </c>
      <c r="AN91" s="17">
        <f t="shared" si="28"/>
        <v>9</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1">
        <v>2011</v>
      </c>
      <c r="B92" s="15">
        <v>37383</v>
      </c>
      <c r="C92" t="s">
        <v>63</v>
      </c>
      <c r="D92" t="s">
        <v>463</v>
      </c>
      <c r="E92" t="s">
        <v>64</v>
      </c>
      <c r="F92" t="s">
        <v>384</v>
      </c>
      <c r="G92" t="s">
        <v>413</v>
      </c>
      <c r="H92" s="62" t="s">
        <v>670</v>
      </c>
      <c r="I92" t="s">
        <v>68</v>
      </c>
      <c r="J92" s="14">
        <v>8</v>
      </c>
      <c r="K92" s="14" t="s">
        <v>64</v>
      </c>
      <c r="L92" t="s">
        <v>3</v>
      </c>
      <c r="M92" s="14">
        <v>0.88</v>
      </c>
      <c r="N92" s="14">
        <v>1.62</v>
      </c>
      <c r="P92" s="20"/>
      <c r="AH92" s="16">
        <f t="shared" si="41"/>
        <v>1.62</v>
      </c>
      <c r="AI92" s="17">
        <f t="shared" si="23"/>
        <v>0</v>
      </c>
      <c r="AJ92" s="17">
        <f t="shared" si="24"/>
        <v>1.62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1">
        <v>2021</v>
      </c>
      <c r="B93" s="15">
        <v>37383</v>
      </c>
      <c r="C93" t="s">
        <v>63</v>
      </c>
      <c r="D93" t="s">
        <v>503</v>
      </c>
      <c r="E93" t="s">
        <v>64</v>
      </c>
      <c r="F93" t="s">
        <v>384</v>
      </c>
      <c r="G93" t="s">
        <v>399</v>
      </c>
      <c r="H93" s="47" t="s">
        <v>504</v>
      </c>
      <c r="I93" t="s">
        <v>83</v>
      </c>
      <c r="J93" s="14">
        <v>35</v>
      </c>
      <c r="K93" s="14" t="s">
        <v>64</v>
      </c>
      <c r="L93" t="s">
        <v>3</v>
      </c>
      <c r="M93" s="14">
        <v>7.7</v>
      </c>
      <c r="N93" s="14">
        <v>10.8</v>
      </c>
      <c r="O93" t="s">
        <v>63</v>
      </c>
      <c r="P93" s="20" t="s">
        <v>505</v>
      </c>
      <c r="Q93" t="s">
        <v>64</v>
      </c>
      <c r="R93" t="s">
        <v>506</v>
      </c>
      <c r="S93" t="s">
        <v>63</v>
      </c>
      <c r="T93" t="s">
        <v>507</v>
      </c>
      <c r="U93" t="s">
        <v>64</v>
      </c>
      <c r="V93" t="s">
        <v>508</v>
      </c>
      <c r="W93" t="s">
        <v>63</v>
      </c>
      <c r="X93" t="s">
        <v>509</v>
      </c>
      <c r="Y93" t="s">
        <v>387</v>
      </c>
      <c r="AA93" t="s">
        <v>387</v>
      </c>
      <c r="AC93" t="s">
        <v>387</v>
      </c>
      <c r="AH93" s="16">
        <f t="shared" si="41"/>
        <v>10.8</v>
      </c>
      <c r="AI93" s="17">
        <f t="shared" si="23"/>
        <v>0</v>
      </c>
      <c r="AJ93" s="17">
        <f t="shared" si="24"/>
        <v>10.8</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1">
        <v>2029</v>
      </c>
      <c r="B94" s="15">
        <v>37386</v>
      </c>
      <c r="C94" t="s">
        <v>63</v>
      </c>
      <c r="D94" t="s">
        <v>384</v>
      </c>
      <c r="E94" t="s">
        <v>64</v>
      </c>
      <c r="F94" t="s">
        <v>402</v>
      </c>
      <c r="G94" t="s">
        <v>386</v>
      </c>
      <c r="H94" s="62" t="s">
        <v>615</v>
      </c>
      <c r="I94" t="s">
        <v>65</v>
      </c>
      <c r="J94" s="14">
        <v>21</v>
      </c>
      <c r="K94" s="14" t="s">
        <v>387</v>
      </c>
      <c r="L94" t="s">
        <v>5</v>
      </c>
      <c r="M94" s="14">
        <v>10</v>
      </c>
      <c r="N94" s="14">
        <v>30</v>
      </c>
      <c r="AH94" s="16">
        <f t="shared" si="41"/>
        <v>10</v>
      </c>
      <c r="AI94" s="17">
        <f t="shared" si="23"/>
        <v>10</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1">
        <v>2114</v>
      </c>
      <c r="B95" s="15">
        <v>37406</v>
      </c>
      <c r="C95" t="s">
        <v>63</v>
      </c>
      <c r="D95" t="s">
        <v>384</v>
      </c>
      <c r="E95" t="s">
        <v>64</v>
      </c>
      <c r="F95" t="s">
        <v>398</v>
      </c>
      <c r="G95" t="s">
        <v>399</v>
      </c>
      <c r="H95" s="47" t="s">
        <v>403</v>
      </c>
      <c r="I95" t="s">
        <v>69</v>
      </c>
      <c r="J95" s="14">
        <v>25</v>
      </c>
      <c r="K95" s="14" t="s">
        <v>63</v>
      </c>
      <c r="L95" t="s">
        <v>3</v>
      </c>
      <c r="M95" s="14">
        <v>8</v>
      </c>
      <c r="N95" s="14">
        <v>5.5</v>
      </c>
      <c r="AH95" s="16">
        <f t="shared" si="41"/>
        <v>8</v>
      </c>
      <c r="AI95" s="17">
        <f t="shared" si="23"/>
        <v>8</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1">
        <v>2118</v>
      </c>
      <c r="B96" s="15">
        <v>37407</v>
      </c>
      <c r="C96" t="s">
        <v>63</v>
      </c>
      <c r="D96" t="s">
        <v>463</v>
      </c>
      <c r="E96" t="s">
        <v>64</v>
      </c>
      <c r="F96" t="s">
        <v>384</v>
      </c>
      <c r="G96" t="s">
        <v>413</v>
      </c>
      <c r="H96" s="62" t="s">
        <v>671</v>
      </c>
      <c r="I96" t="s">
        <v>68</v>
      </c>
      <c r="J96" s="14">
        <v>11</v>
      </c>
      <c r="K96" s="14" t="s">
        <v>63</v>
      </c>
      <c r="L96" t="s">
        <v>3</v>
      </c>
      <c r="M96" s="14">
        <v>2.04</v>
      </c>
      <c r="N96" s="14">
        <v>1.21</v>
      </c>
      <c r="P96" s="20"/>
      <c r="AH96" s="16">
        <f t="shared" si="41"/>
        <v>1.21</v>
      </c>
      <c r="AI96" s="17">
        <f t="shared" si="23"/>
        <v>0</v>
      </c>
      <c r="AJ96" s="17">
        <f t="shared" si="24"/>
        <v>1.21</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1">
        <v>2133</v>
      </c>
      <c r="B97" s="15">
        <v>37410</v>
      </c>
      <c r="C97" t="s">
        <v>63</v>
      </c>
      <c r="D97" t="s">
        <v>384</v>
      </c>
      <c r="E97" t="s">
        <v>64</v>
      </c>
      <c r="F97" t="s">
        <v>404</v>
      </c>
      <c r="G97" t="s">
        <v>386</v>
      </c>
      <c r="H97" s="62" t="s">
        <v>613</v>
      </c>
      <c r="I97" t="s">
        <v>65</v>
      </c>
      <c r="J97" s="14">
        <v>12</v>
      </c>
      <c r="K97" s="14" t="s">
        <v>387</v>
      </c>
      <c r="L97" t="s">
        <v>5</v>
      </c>
      <c r="M97" s="14">
        <v>10</v>
      </c>
      <c r="N97" s="14">
        <v>30</v>
      </c>
      <c r="AH97" s="16">
        <f t="shared" si="41"/>
        <v>10</v>
      </c>
      <c r="AI97" s="17">
        <f t="shared" si="23"/>
        <v>10</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1">
        <v>2156</v>
      </c>
      <c r="B98" s="15">
        <v>37418</v>
      </c>
      <c r="C98" t="s">
        <v>63</v>
      </c>
      <c r="D98" t="s">
        <v>463</v>
      </c>
      <c r="E98" t="s">
        <v>64</v>
      </c>
      <c r="F98" t="s">
        <v>384</v>
      </c>
      <c r="G98" t="s">
        <v>413</v>
      </c>
      <c r="H98" s="62" t="s">
        <v>672</v>
      </c>
      <c r="I98" t="s">
        <v>68</v>
      </c>
      <c r="J98" s="14">
        <v>5</v>
      </c>
      <c r="K98" s="14" t="s">
        <v>63</v>
      </c>
      <c r="L98" t="s">
        <v>3</v>
      </c>
      <c r="M98" s="14">
        <v>1.2</v>
      </c>
      <c r="N98" s="14">
        <v>0.55000000000000004</v>
      </c>
      <c r="P98" s="20"/>
      <c r="AH98" s="16">
        <f t="shared" si="41"/>
        <v>0.55000000000000004</v>
      </c>
      <c r="AI98" s="17">
        <f t="shared" si="23"/>
        <v>0</v>
      </c>
      <c r="AJ98" s="17">
        <f t="shared" si="24"/>
        <v>0.55000000000000004</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1">
        <v>2161</v>
      </c>
      <c r="B99" s="15">
        <v>37418</v>
      </c>
      <c r="C99" t="s">
        <v>63</v>
      </c>
      <c r="D99" t="s">
        <v>510</v>
      </c>
      <c r="E99" t="s">
        <v>64</v>
      </c>
      <c r="F99" t="s">
        <v>384</v>
      </c>
      <c r="G99" t="s">
        <v>413</v>
      </c>
      <c r="H99" s="62" t="s">
        <v>615</v>
      </c>
      <c r="I99" t="s">
        <v>69</v>
      </c>
      <c r="J99" s="14">
        <v>15</v>
      </c>
      <c r="K99" s="14" t="s">
        <v>63</v>
      </c>
      <c r="L99" t="s">
        <v>3</v>
      </c>
      <c r="M99" s="14">
        <v>5.2</v>
      </c>
      <c r="N99" s="14">
        <v>3.3</v>
      </c>
      <c r="P99" s="20"/>
      <c r="AH99" s="16">
        <f t="shared" si="41"/>
        <v>3.3</v>
      </c>
      <c r="AI99" s="17">
        <f t="shared" si="23"/>
        <v>0</v>
      </c>
      <c r="AJ99" s="17">
        <f t="shared" si="24"/>
        <v>3.3</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1">
        <v>2214</v>
      </c>
      <c r="B100" s="15">
        <v>37431</v>
      </c>
      <c r="C100" t="s">
        <v>63</v>
      </c>
      <c r="D100" t="s">
        <v>384</v>
      </c>
      <c r="E100" t="s">
        <v>64</v>
      </c>
      <c r="F100" t="s">
        <v>398</v>
      </c>
      <c r="G100" t="s">
        <v>399</v>
      </c>
      <c r="H100" s="47" t="s">
        <v>405</v>
      </c>
      <c r="I100" t="s">
        <v>69</v>
      </c>
      <c r="J100" s="14">
        <v>31</v>
      </c>
      <c r="K100" s="14" t="s">
        <v>64</v>
      </c>
      <c r="L100" t="s">
        <v>3</v>
      </c>
      <c r="M100" s="14">
        <v>6.82</v>
      </c>
      <c r="N100" s="14">
        <v>9.68</v>
      </c>
      <c r="AH100" s="16">
        <f t="shared" si="41"/>
        <v>6.82</v>
      </c>
      <c r="AI100" s="17">
        <f t="shared" si="23"/>
        <v>6.82</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1">
        <v>2258</v>
      </c>
      <c r="B101" s="15">
        <v>37441</v>
      </c>
      <c r="C101" t="s">
        <v>63</v>
      </c>
      <c r="D101" t="s">
        <v>406</v>
      </c>
      <c r="E101" t="s">
        <v>64</v>
      </c>
      <c r="F101" t="s">
        <v>384</v>
      </c>
      <c r="G101" t="s">
        <v>386</v>
      </c>
      <c r="H101" s="62" t="s">
        <v>614</v>
      </c>
      <c r="I101" t="s">
        <v>68</v>
      </c>
      <c r="J101" s="14">
        <v>7</v>
      </c>
      <c r="K101" s="14" t="s">
        <v>64</v>
      </c>
      <c r="L101" t="s">
        <v>4</v>
      </c>
      <c r="M101" s="14">
        <v>0.84</v>
      </c>
      <c r="N101" s="14">
        <v>1.4100000000000001</v>
      </c>
      <c r="P101" s="20"/>
      <c r="AH101" s="16">
        <f t="shared" si="41"/>
        <v>1.4100000000000001</v>
      </c>
      <c r="AI101" s="17">
        <f t="shared" si="23"/>
        <v>0</v>
      </c>
      <c r="AJ101" s="17">
        <f t="shared" si="24"/>
        <v>1.4100000000000001</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1">
        <v>2259</v>
      </c>
      <c r="B102" s="15">
        <v>37441</v>
      </c>
      <c r="C102" t="s">
        <v>63</v>
      </c>
      <c r="D102" t="s">
        <v>384</v>
      </c>
      <c r="E102" t="s">
        <v>64</v>
      </c>
      <c r="F102" t="s">
        <v>406</v>
      </c>
      <c r="G102" t="s">
        <v>386</v>
      </c>
      <c r="H102" s="62" t="s">
        <v>614</v>
      </c>
      <c r="I102" t="s">
        <v>65</v>
      </c>
      <c r="J102" s="14">
        <v>7</v>
      </c>
      <c r="K102" s="14" t="s">
        <v>387</v>
      </c>
      <c r="L102" t="s">
        <v>5</v>
      </c>
      <c r="M102" s="14">
        <v>10</v>
      </c>
      <c r="N102" s="14">
        <v>30</v>
      </c>
      <c r="AH102" s="16">
        <f t="shared" si="41"/>
        <v>10</v>
      </c>
      <c r="AI102" s="17">
        <f t="shared" si="23"/>
        <v>10</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1">
        <v>2288</v>
      </c>
      <c r="B103" s="15">
        <v>37447</v>
      </c>
      <c r="C103" t="s">
        <v>63</v>
      </c>
      <c r="D103" t="s">
        <v>477</v>
      </c>
      <c r="E103" t="s">
        <v>64</v>
      </c>
      <c r="F103" t="s">
        <v>384</v>
      </c>
      <c r="G103" t="s">
        <v>386</v>
      </c>
      <c r="H103" s="62" t="s">
        <v>615</v>
      </c>
      <c r="I103" t="s">
        <v>69</v>
      </c>
      <c r="J103" s="14">
        <v>22</v>
      </c>
      <c r="K103" s="14" t="s">
        <v>387</v>
      </c>
      <c r="L103" t="s">
        <v>5</v>
      </c>
      <c r="M103" s="14">
        <v>5.5</v>
      </c>
      <c r="N103" s="14">
        <v>5.5</v>
      </c>
      <c r="P103" s="20"/>
      <c r="AH103" s="16">
        <f t="shared" si="41"/>
        <v>5.5</v>
      </c>
      <c r="AI103" s="17">
        <f t="shared" si="23"/>
        <v>0</v>
      </c>
      <c r="AJ103" s="17">
        <f t="shared" si="24"/>
        <v>5.5</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1">
        <v>2332</v>
      </c>
      <c r="B104" s="15">
        <v>37459</v>
      </c>
      <c r="C104" t="s">
        <v>63</v>
      </c>
      <c r="D104" t="s">
        <v>484</v>
      </c>
      <c r="E104" t="s">
        <v>64</v>
      </c>
      <c r="F104" t="s">
        <v>384</v>
      </c>
      <c r="G104" t="s">
        <v>399</v>
      </c>
      <c r="H104" s="47" t="s">
        <v>494</v>
      </c>
      <c r="I104" t="s">
        <v>69</v>
      </c>
      <c r="J104" s="14">
        <v>25</v>
      </c>
      <c r="K104" s="14" t="s">
        <v>64</v>
      </c>
      <c r="L104" t="s">
        <v>4</v>
      </c>
      <c r="M104" s="14">
        <v>6</v>
      </c>
      <c r="N104" s="14">
        <v>7.5</v>
      </c>
      <c r="P104" s="20"/>
      <c r="AH104" s="16">
        <f t="shared" si="41"/>
        <v>7.5</v>
      </c>
      <c r="AI104" s="17">
        <f t="shared" si="23"/>
        <v>0</v>
      </c>
      <c r="AJ104" s="17">
        <f t="shared" si="24"/>
        <v>7.5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1">
        <v>2363</v>
      </c>
      <c r="B105" s="15">
        <v>37468</v>
      </c>
      <c r="C105" t="s">
        <v>63</v>
      </c>
      <c r="D105" t="s">
        <v>500</v>
      </c>
      <c r="E105" t="s">
        <v>64</v>
      </c>
      <c r="F105" t="s">
        <v>384</v>
      </c>
      <c r="G105" t="s">
        <v>465</v>
      </c>
      <c r="H105" s="62" t="s">
        <v>673</v>
      </c>
      <c r="I105" t="s">
        <v>69</v>
      </c>
      <c r="J105" s="14">
        <v>67</v>
      </c>
      <c r="K105" s="14" t="s">
        <v>63</v>
      </c>
      <c r="L105" t="s">
        <v>4</v>
      </c>
      <c r="M105" s="14">
        <v>18.420000000000002</v>
      </c>
      <c r="N105" s="14">
        <v>16.079999999999998</v>
      </c>
      <c r="P105" s="20"/>
      <c r="AH105" s="16">
        <f t="shared" si="41"/>
        <v>16.079999999999998</v>
      </c>
      <c r="AI105" s="17">
        <f t="shared" si="23"/>
        <v>0</v>
      </c>
      <c r="AJ105" s="17">
        <f t="shared" si="24"/>
        <v>16.079999999999998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1">
        <v>2371</v>
      </c>
      <c r="B106" s="15">
        <v>37468</v>
      </c>
      <c r="C106" t="s">
        <v>63</v>
      </c>
      <c r="D106" t="s">
        <v>463</v>
      </c>
      <c r="E106" t="s">
        <v>64</v>
      </c>
      <c r="F106" t="s">
        <v>384</v>
      </c>
      <c r="G106" t="s">
        <v>413</v>
      </c>
      <c r="H106" s="62" t="s">
        <v>642</v>
      </c>
      <c r="I106" t="s">
        <v>68</v>
      </c>
      <c r="J106" s="14">
        <v>70</v>
      </c>
      <c r="K106" s="14" t="s">
        <v>64</v>
      </c>
      <c r="L106" t="s">
        <v>4</v>
      </c>
      <c r="M106" s="14">
        <v>8.4</v>
      </c>
      <c r="N106" s="14">
        <v>9.6</v>
      </c>
      <c r="P106" s="20"/>
      <c r="AH106" s="16">
        <f t="shared" si="41"/>
        <v>9.6</v>
      </c>
      <c r="AI106" s="17">
        <f t="shared" si="23"/>
        <v>0</v>
      </c>
      <c r="AJ106" s="17">
        <f t="shared" si="24"/>
        <v>9.6</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1">
        <v>2381</v>
      </c>
      <c r="B107" s="15">
        <v>37468</v>
      </c>
      <c r="C107" t="s">
        <v>63</v>
      </c>
      <c r="D107" t="s">
        <v>510</v>
      </c>
      <c r="E107" t="s">
        <v>64</v>
      </c>
      <c r="F107" t="s">
        <v>384</v>
      </c>
      <c r="G107" t="s">
        <v>390</v>
      </c>
      <c r="H107" s="62" t="s">
        <v>674</v>
      </c>
      <c r="I107" t="s">
        <v>69</v>
      </c>
      <c r="J107" s="14">
        <v>13</v>
      </c>
      <c r="K107" s="14" t="s">
        <v>64</v>
      </c>
      <c r="L107" t="s">
        <v>3</v>
      </c>
      <c r="M107" s="14">
        <v>2.86</v>
      </c>
      <c r="N107" s="14">
        <v>4.6400000000000006</v>
      </c>
      <c r="P107" s="20"/>
      <c r="AH107" s="16">
        <f t="shared" si="41"/>
        <v>4.6400000000000006</v>
      </c>
      <c r="AI107" s="17">
        <f t="shared" si="23"/>
        <v>0</v>
      </c>
      <c r="AJ107" s="17">
        <f t="shared" si="24"/>
        <v>4.6400000000000006</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1">
        <v>2386</v>
      </c>
      <c r="B108" s="15">
        <v>37468</v>
      </c>
      <c r="C108" t="s">
        <v>63</v>
      </c>
      <c r="D108" t="s">
        <v>507</v>
      </c>
      <c r="E108" t="s">
        <v>64</v>
      </c>
      <c r="F108" t="s">
        <v>384</v>
      </c>
      <c r="G108" t="s">
        <v>399</v>
      </c>
      <c r="H108" s="47" t="s">
        <v>511</v>
      </c>
      <c r="I108" t="s">
        <v>69</v>
      </c>
      <c r="J108" s="14">
        <v>81</v>
      </c>
      <c r="K108" s="14" t="s">
        <v>63</v>
      </c>
      <c r="L108" t="s">
        <v>3</v>
      </c>
      <c r="M108" s="14">
        <v>23.68</v>
      </c>
      <c r="N108" s="14">
        <v>17.82</v>
      </c>
      <c r="P108" s="20"/>
      <c r="AH108" s="16">
        <f t="shared" si="41"/>
        <v>17.82</v>
      </c>
      <c r="AI108" s="17">
        <f t="shared" si="23"/>
        <v>0</v>
      </c>
      <c r="AJ108" s="17">
        <f t="shared" si="24"/>
        <v>17.82</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1">
        <v>2428</v>
      </c>
      <c r="B109" s="15">
        <v>37481</v>
      </c>
      <c r="C109" t="s">
        <v>63</v>
      </c>
      <c r="D109" t="s">
        <v>512</v>
      </c>
      <c r="E109" t="s">
        <v>64</v>
      </c>
      <c r="F109" t="s">
        <v>384</v>
      </c>
      <c r="G109" t="s">
        <v>399</v>
      </c>
      <c r="H109" s="47" t="s">
        <v>400</v>
      </c>
      <c r="I109" t="s">
        <v>69</v>
      </c>
      <c r="J109" s="14">
        <v>31</v>
      </c>
      <c r="K109" s="14" t="s">
        <v>63</v>
      </c>
      <c r="L109" t="s">
        <v>3</v>
      </c>
      <c r="M109" s="14">
        <v>9.68</v>
      </c>
      <c r="N109" s="14">
        <v>6.82</v>
      </c>
      <c r="P109" s="20"/>
      <c r="AH109" s="16">
        <f t="shared" si="41"/>
        <v>6.82</v>
      </c>
      <c r="AI109" s="17">
        <f t="shared" si="23"/>
        <v>0</v>
      </c>
      <c r="AJ109" s="17">
        <f t="shared" si="24"/>
        <v>6.82</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1">
        <v>2465</v>
      </c>
      <c r="B110" s="15">
        <v>37488</v>
      </c>
      <c r="C110" t="s">
        <v>63</v>
      </c>
      <c r="D110" t="s">
        <v>384</v>
      </c>
      <c r="E110" t="s">
        <v>64</v>
      </c>
      <c r="F110" t="s">
        <v>407</v>
      </c>
      <c r="G110" t="s">
        <v>399</v>
      </c>
      <c r="H110" s="63" t="s">
        <v>616</v>
      </c>
      <c r="I110" t="s">
        <v>65</v>
      </c>
      <c r="J110" s="14">
        <v>14</v>
      </c>
      <c r="K110" s="14" t="s">
        <v>63</v>
      </c>
      <c r="L110" t="s">
        <v>4</v>
      </c>
      <c r="M110" s="14">
        <v>10</v>
      </c>
      <c r="N110" s="14">
        <v>30</v>
      </c>
      <c r="AH110" s="16">
        <f t="shared" si="41"/>
        <v>10</v>
      </c>
      <c r="AI110" s="17">
        <f t="shared" si="23"/>
        <v>10</v>
      </c>
      <c r="AJ110" s="17">
        <f t="shared" si="24"/>
        <v>0</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1">
        <v>2466</v>
      </c>
      <c r="B111" s="15">
        <v>37488</v>
      </c>
      <c r="C111" t="s">
        <v>63</v>
      </c>
      <c r="D111" t="s">
        <v>512</v>
      </c>
      <c r="E111" t="s">
        <v>64</v>
      </c>
      <c r="F111" t="s">
        <v>384</v>
      </c>
      <c r="G111" t="s">
        <v>399</v>
      </c>
      <c r="H111" s="47" t="s">
        <v>493</v>
      </c>
      <c r="I111" t="s">
        <v>69</v>
      </c>
      <c r="J111" s="14">
        <v>12</v>
      </c>
      <c r="K111" s="14" t="s">
        <v>63</v>
      </c>
      <c r="L111" t="s">
        <v>3</v>
      </c>
      <c r="M111" s="14">
        <v>4.3599999999999994</v>
      </c>
      <c r="N111" s="14">
        <v>2.64</v>
      </c>
      <c r="P111" s="20"/>
      <c r="AH111" s="16">
        <f t="shared" si="41"/>
        <v>2.64</v>
      </c>
      <c r="AI111" s="17">
        <f t="shared" si="23"/>
        <v>0</v>
      </c>
      <c r="AJ111" s="17">
        <f t="shared" si="24"/>
        <v>2.64</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1">
        <v>2503</v>
      </c>
      <c r="B112" s="15">
        <v>37496</v>
      </c>
      <c r="C112" t="s">
        <v>63</v>
      </c>
      <c r="D112" t="s">
        <v>512</v>
      </c>
      <c r="E112" t="s">
        <v>64</v>
      </c>
      <c r="F112" t="s">
        <v>384</v>
      </c>
      <c r="G112" t="s">
        <v>399</v>
      </c>
      <c r="H112" s="47" t="s">
        <v>494</v>
      </c>
      <c r="I112" t="s">
        <v>69</v>
      </c>
      <c r="J112" s="14">
        <v>46</v>
      </c>
      <c r="K112" s="14" t="s">
        <v>63</v>
      </c>
      <c r="L112" t="s">
        <v>3</v>
      </c>
      <c r="M112" s="14">
        <v>13.879999999999999</v>
      </c>
      <c r="N112" s="14">
        <v>10.120000000000001</v>
      </c>
      <c r="P112" s="20"/>
      <c r="AH112" s="16">
        <f t="shared" si="41"/>
        <v>10.120000000000001</v>
      </c>
      <c r="AI112" s="17">
        <f t="shared" si="23"/>
        <v>0</v>
      </c>
      <c r="AJ112" s="17">
        <f t="shared" si="24"/>
        <v>10.120000000000001</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1">
        <v>2534</v>
      </c>
      <c r="B113" s="15">
        <v>37502</v>
      </c>
      <c r="C113" t="s">
        <v>63</v>
      </c>
      <c r="D113" t="s">
        <v>384</v>
      </c>
      <c r="E113" t="s">
        <v>64</v>
      </c>
      <c r="F113" t="s">
        <v>408</v>
      </c>
      <c r="G113" t="s">
        <v>386</v>
      </c>
      <c r="H113" s="62" t="s">
        <v>615</v>
      </c>
      <c r="I113" t="s">
        <v>65</v>
      </c>
      <c r="J113" s="14">
        <v>21</v>
      </c>
      <c r="K113" s="14" t="s">
        <v>387</v>
      </c>
      <c r="L113" t="s">
        <v>5</v>
      </c>
      <c r="M113" s="14">
        <v>10</v>
      </c>
      <c r="N113" s="14">
        <v>30</v>
      </c>
      <c r="AH113" s="16">
        <f t="shared" si="41"/>
        <v>10</v>
      </c>
      <c r="AI113" s="17">
        <f t="shared" si="23"/>
        <v>10</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1">
        <v>2613</v>
      </c>
      <c r="B114" s="15">
        <v>37517</v>
      </c>
      <c r="C114" t="s">
        <v>63</v>
      </c>
      <c r="D114" t="s">
        <v>513</v>
      </c>
      <c r="E114" t="s">
        <v>64</v>
      </c>
      <c r="F114" t="s">
        <v>384</v>
      </c>
      <c r="G114" t="s">
        <v>399</v>
      </c>
      <c r="H114" s="47" t="s">
        <v>514</v>
      </c>
      <c r="I114" t="s">
        <v>69</v>
      </c>
      <c r="J114" s="14">
        <v>35</v>
      </c>
      <c r="K114" s="14" t="s">
        <v>63</v>
      </c>
      <c r="L114" t="s">
        <v>3</v>
      </c>
      <c r="M114" s="14">
        <v>10.8</v>
      </c>
      <c r="N114" s="14">
        <v>7.7</v>
      </c>
      <c r="P114" s="20"/>
      <c r="AH114" s="16">
        <f t="shared" si="41"/>
        <v>7.7</v>
      </c>
      <c r="AI114" s="17">
        <f t="shared" si="23"/>
        <v>0</v>
      </c>
      <c r="AJ114" s="17">
        <f t="shared" si="24"/>
        <v>7.7</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1">
        <v>2664</v>
      </c>
      <c r="B115" s="15">
        <v>37535</v>
      </c>
      <c r="C115" t="s">
        <v>63</v>
      </c>
      <c r="D115" t="s">
        <v>384</v>
      </c>
      <c r="E115" t="s">
        <v>64</v>
      </c>
      <c r="F115" t="s">
        <v>409</v>
      </c>
      <c r="G115" t="s">
        <v>386</v>
      </c>
      <c r="H115" s="62" t="s">
        <v>617</v>
      </c>
      <c r="I115" t="s">
        <v>69</v>
      </c>
      <c r="J115" s="14">
        <v>12</v>
      </c>
      <c r="K115" s="14" t="s">
        <v>63</v>
      </c>
      <c r="L115" t="s">
        <v>3</v>
      </c>
      <c r="M115" s="14">
        <v>4.3599999999999994</v>
      </c>
      <c r="N115" s="14">
        <v>2.64</v>
      </c>
      <c r="AH115" s="16">
        <f t="shared" si="41"/>
        <v>4.3599999999999994</v>
      </c>
      <c r="AI115" s="17">
        <f t="shared" si="23"/>
        <v>4.3599999999999994</v>
      </c>
      <c r="AJ115" s="17">
        <f t="shared" si="24"/>
        <v>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1">
        <v>2668</v>
      </c>
      <c r="B116" s="15">
        <v>37535</v>
      </c>
      <c r="C116" t="s">
        <v>63</v>
      </c>
      <c r="D116" t="s">
        <v>409</v>
      </c>
      <c r="E116" t="s">
        <v>64</v>
      </c>
      <c r="F116" t="s">
        <v>384</v>
      </c>
      <c r="G116" t="s">
        <v>386</v>
      </c>
      <c r="H116" s="62" t="s">
        <v>617</v>
      </c>
      <c r="I116" t="s">
        <v>69</v>
      </c>
      <c r="J116" s="14">
        <v>12</v>
      </c>
      <c r="K116" s="14" t="s">
        <v>64</v>
      </c>
      <c r="L116" t="s">
        <v>3</v>
      </c>
      <c r="M116" s="14">
        <v>2.64</v>
      </c>
      <c r="N116" s="14">
        <v>4.3599999999999994</v>
      </c>
      <c r="P116" s="20"/>
      <c r="AH116" s="16">
        <f t="shared" si="41"/>
        <v>4.3599999999999994</v>
      </c>
      <c r="AI116" s="17">
        <f t="shared" si="23"/>
        <v>0</v>
      </c>
      <c r="AJ116" s="17">
        <f t="shared" si="24"/>
        <v>4.3599999999999994</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1">
        <v>2693</v>
      </c>
      <c r="B117" s="15">
        <v>37541</v>
      </c>
      <c r="C117" t="s">
        <v>63</v>
      </c>
      <c r="D117" t="s">
        <v>463</v>
      </c>
      <c r="E117" t="s">
        <v>64</v>
      </c>
      <c r="F117" t="s">
        <v>384</v>
      </c>
      <c r="G117" t="s">
        <v>413</v>
      </c>
      <c r="H117" s="63" t="s">
        <v>675</v>
      </c>
      <c r="I117" t="s">
        <v>68</v>
      </c>
      <c r="J117" s="14">
        <v>26</v>
      </c>
      <c r="K117" s="14" t="s">
        <v>387</v>
      </c>
      <c r="L117" t="s">
        <v>5</v>
      </c>
      <c r="M117" s="14">
        <v>3.25</v>
      </c>
      <c r="N117" s="14">
        <v>3.25</v>
      </c>
      <c r="P117" s="20"/>
      <c r="AH117" s="16">
        <f t="shared" si="41"/>
        <v>3.25</v>
      </c>
      <c r="AI117" s="17">
        <f t="shared" si="23"/>
        <v>0</v>
      </c>
      <c r="AJ117" s="17">
        <f t="shared" si="24"/>
        <v>3.25</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1">
        <v>2753</v>
      </c>
      <c r="B118" s="15">
        <v>37551</v>
      </c>
      <c r="C118" t="s">
        <v>63</v>
      </c>
      <c r="D118" t="s">
        <v>512</v>
      </c>
      <c r="E118" t="s">
        <v>64</v>
      </c>
      <c r="F118" t="s">
        <v>384</v>
      </c>
      <c r="G118" t="s">
        <v>399</v>
      </c>
      <c r="H118" s="47" t="s">
        <v>501</v>
      </c>
      <c r="I118" t="s">
        <v>69</v>
      </c>
      <c r="J118" s="14">
        <v>47</v>
      </c>
      <c r="K118" s="14" t="s">
        <v>63</v>
      </c>
      <c r="L118" t="s">
        <v>3</v>
      </c>
      <c r="M118" s="14">
        <v>14.16</v>
      </c>
      <c r="N118" s="14">
        <v>10.34</v>
      </c>
      <c r="P118" s="20"/>
      <c r="AH118" s="16">
        <f t="shared" si="41"/>
        <v>10.34</v>
      </c>
      <c r="AI118" s="17">
        <f t="shared" si="23"/>
        <v>0</v>
      </c>
      <c r="AJ118" s="17">
        <f t="shared" si="24"/>
        <v>10.34</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1">
        <v>2789</v>
      </c>
      <c r="B119" s="15">
        <v>37564</v>
      </c>
      <c r="C119" t="s">
        <v>63</v>
      </c>
      <c r="D119" t="s">
        <v>463</v>
      </c>
      <c r="E119" t="s">
        <v>64</v>
      </c>
      <c r="F119" t="s">
        <v>384</v>
      </c>
      <c r="G119" t="s">
        <v>413</v>
      </c>
      <c r="H119" s="62" t="s">
        <v>676</v>
      </c>
      <c r="I119" t="s">
        <v>68</v>
      </c>
      <c r="J119" s="14">
        <v>10</v>
      </c>
      <c r="K119" s="14" t="s">
        <v>63</v>
      </c>
      <c r="L119" t="s">
        <v>3</v>
      </c>
      <c r="M119" s="14">
        <v>1.9</v>
      </c>
      <c r="N119" s="14">
        <v>1.1000000000000001</v>
      </c>
      <c r="P119" s="20"/>
      <c r="AH119" s="16">
        <f t="shared" si="41"/>
        <v>1.1000000000000001</v>
      </c>
      <c r="AI119" s="17">
        <f t="shared" si="23"/>
        <v>0</v>
      </c>
      <c r="AJ119" s="17">
        <f t="shared" si="24"/>
        <v>1.1000000000000001</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1">
        <v>2817</v>
      </c>
      <c r="B120" s="15">
        <v>37573</v>
      </c>
      <c r="C120" t="s">
        <v>63</v>
      </c>
      <c r="D120" t="s">
        <v>384</v>
      </c>
      <c r="E120" t="s">
        <v>64</v>
      </c>
      <c r="F120" t="s">
        <v>410</v>
      </c>
      <c r="G120" t="s">
        <v>390</v>
      </c>
      <c r="H120" s="62" t="s">
        <v>618</v>
      </c>
      <c r="I120" t="s">
        <v>69</v>
      </c>
      <c r="J120" s="14">
        <v>12</v>
      </c>
      <c r="K120" s="14" t="s">
        <v>64</v>
      </c>
      <c r="L120" t="s">
        <v>4</v>
      </c>
      <c r="M120" s="14">
        <v>2.88</v>
      </c>
      <c r="N120" s="14">
        <v>4.12</v>
      </c>
      <c r="AH120" s="16">
        <f t="shared" si="41"/>
        <v>2.88</v>
      </c>
      <c r="AI120" s="17">
        <f t="shared" si="23"/>
        <v>2.88</v>
      </c>
      <c r="AJ120" s="17">
        <f t="shared" si="24"/>
        <v>0</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1">
        <v>2818</v>
      </c>
      <c r="B121" s="15">
        <v>37573</v>
      </c>
      <c r="C121" t="s">
        <v>63</v>
      </c>
      <c r="D121" t="s">
        <v>410</v>
      </c>
      <c r="E121" t="s">
        <v>64</v>
      </c>
      <c r="F121" t="s">
        <v>384</v>
      </c>
      <c r="G121" t="s">
        <v>390</v>
      </c>
      <c r="H121" s="62" t="s">
        <v>618</v>
      </c>
      <c r="I121" t="s">
        <v>69</v>
      </c>
      <c r="J121" s="14">
        <v>12</v>
      </c>
      <c r="K121" s="14" t="s">
        <v>387</v>
      </c>
      <c r="L121" t="s">
        <v>5</v>
      </c>
      <c r="M121" s="14">
        <v>3</v>
      </c>
      <c r="N121" s="14">
        <v>3</v>
      </c>
      <c r="P121" s="20"/>
      <c r="AH121" s="16">
        <f t="shared" si="41"/>
        <v>3</v>
      </c>
      <c r="AI121" s="17">
        <f t="shared" si="23"/>
        <v>0</v>
      </c>
      <c r="AJ121" s="17">
        <f t="shared" si="24"/>
        <v>3</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1">
        <v>2829</v>
      </c>
      <c r="B122" s="15">
        <v>37575</v>
      </c>
      <c r="C122" t="s">
        <v>63</v>
      </c>
      <c r="D122" t="s">
        <v>513</v>
      </c>
      <c r="E122" t="s">
        <v>64</v>
      </c>
      <c r="F122" t="s">
        <v>384</v>
      </c>
      <c r="G122" t="s">
        <v>399</v>
      </c>
      <c r="H122" s="47" t="s">
        <v>400</v>
      </c>
      <c r="I122" t="s">
        <v>69</v>
      </c>
      <c r="J122" s="14">
        <v>10</v>
      </c>
      <c r="K122" s="14" t="s">
        <v>63</v>
      </c>
      <c r="L122" t="s">
        <v>3</v>
      </c>
      <c r="M122" s="14">
        <v>3.8</v>
      </c>
      <c r="N122" s="14">
        <v>2.2000000000000002</v>
      </c>
      <c r="P122" s="20"/>
      <c r="AH122" s="16">
        <f t="shared" si="41"/>
        <v>2.2000000000000002</v>
      </c>
      <c r="AI122" s="17">
        <f t="shared" si="23"/>
        <v>0</v>
      </c>
      <c r="AJ122" s="17">
        <f t="shared" si="24"/>
        <v>2.2000000000000002</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1">
        <v>2838</v>
      </c>
      <c r="B123" s="15">
        <v>37578</v>
      </c>
      <c r="C123" t="s">
        <v>63</v>
      </c>
      <c r="D123" t="s">
        <v>463</v>
      </c>
      <c r="E123" t="s">
        <v>64</v>
      </c>
      <c r="F123" t="s">
        <v>384</v>
      </c>
      <c r="G123" t="s">
        <v>413</v>
      </c>
      <c r="H123" s="62" t="s">
        <v>677</v>
      </c>
      <c r="I123" t="s">
        <v>68</v>
      </c>
      <c r="J123" s="14">
        <v>10</v>
      </c>
      <c r="K123" s="14" t="s">
        <v>63</v>
      </c>
      <c r="L123" t="s">
        <v>3</v>
      </c>
      <c r="M123" s="14">
        <v>1.9</v>
      </c>
      <c r="N123" s="14">
        <v>1.1000000000000001</v>
      </c>
      <c r="P123" s="20"/>
      <c r="AH123" s="16">
        <f t="shared" si="41"/>
        <v>1.1000000000000001</v>
      </c>
      <c r="AI123" s="17">
        <f t="shared" si="23"/>
        <v>0</v>
      </c>
      <c r="AJ123" s="17">
        <f t="shared" si="24"/>
        <v>1.1000000000000001</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1">
        <v>2844</v>
      </c>
      <c r="B124" s="15">
        <v>37578</v>
      </c>
      <c r="C124" t="s">
        <v>63</v>
      </c>
      <c r="D124" t="s">
        <v>513</v>
      </c>
      <c r="E124" t="s">
        <v>64</v>
      </c>
      <c r="F124" t="s">
        <v>384</v>
      </c>
      <c r="G124" t="s">
        <v>399</v>
      </c>
      <c r="H124" s="47" t="s">
        <v>497</v>
      </c>
      <c r="I124" t="s">
        <v>69</v>
      </c>
      <c r="J124" s="14">
        <v>26</v>
      </c>
      <c r="K124" s="14" t="s">
        <v>63</v>
      </c>
      <c r="L124" t="s">
        <v>3</v>
      </c>
      <c r="M124" s="14">
        <v>8.2800000000000011</v>
      </c>
      <c r="N124" s="14">
        <v>5.72</v>
      </c>
      <c r="P124" s="20"/>
      <c r="AH124" s="16">
        <f t="shared" si="41"/>
        <v>5.72</v>
      </c>
      <c r="AI124" s="17">
        <f t="shared" si="23"/>
        <v>0</v>
      </c>
      <c r="AJ124" s="17">
        <f t="shared" si="24"/>
        <v>5.72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1">
        <v>2900</v>
      </c>
      <c r="B125" s="15">
        <v>37590</v>
      </c>
      <c r="C125" t="s">
        <v>63</v>
      </c>
      <c r="D125" t="s">
        <v>463</v>
      </c>
      <c r="E125" t="s">
        <v>64</v>
      </c>
      <c r="F125" t="s">
        <v>384</v>
      </c>
      <c r="G125" t="s">
        <v>413</v>
      </c>
      <c r="H125" s="62" t="s">
        <v>678</v>
      </c>
      <c r="I125" t="s">
        <v>68</v>
      </c>
      <c r="J125" s="14">
        <v>27</v>
      </c>
      <c r="K125" s="14" t="s">
        <v>63</v>
      </c>
      <c r="L125" t="s">
        <v>4</v>
      </c>
      <c r="M125" s="14">
        <v>4.01</v>
      </c>
      <c r="N125" s="14">
        <v>3.24</v>
      </c>
      <c r="P125" s="20"/>
      <c r="AH125" s="16">
        <f t="shared" si="41"/>
        <v>3.24</v>
      </c>
      <c r="AI125" s="17">
        <f t="shared" si="23"/>
        <v>0</v>
      </c>
      <c r="AJ125" s="17">
        <f t="shared" si="24"/>
        <v>3.24</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1">
        <v>2907</v>
      </c>
      <c r="B126" s="15">
        <v>37590</v>
      </c>
      <c r="C126" t="s">
        <v>63</v>
      </c>
      <c r="D126" t="s">
        <v>515</v>
      </c>
      <c r="E126" t="s">
        <v>64</v>
      </c>
      <c r="F126" t="s">
        <v>384</v>
      </c>
      <c r="G126" t="s">
        <v>399</v>
      </c>
      <c r="H126" s="47" t="s">
        <v>516</v>
      </c>
      <c r="I126" t="s">
        <v>69</v>
      </c>
      <c r="J126" s="14">
        <v>48</v>
      </c>
      <c r="K126" s="14" t="s">
        <v>64</v>
      </c>
      <c r="L126" t="s">
        <v>3</v>
      </c>
      <c r="M126" s="14">
        <v>10.56</v>
      </c>
      <c r="N126" s="14">
        <v>14.44</v>
      </c>
      <c r="P126" s="20"/>
      <c r="AH126" s="16">
        <f t="shared" si="41"/>
        <v>14.44</v>
      </c>
      <c r="AI126" s="17">
        <f t="shared" si="23"/>
        <v>0</v>
      </c>
      <c r="AJ126" s="17">
        <f t="shared" si="24"/>
        <v>14.44</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1">
        <v>2999</v>
      </c>
      <c r="B127" s="15">
        <v>37610</v>
      </c>
      <c r="C127" t="s">
        <v>63</v>
      </c>
      <c r="D127" t="s">
        <v>384</v>
      </c>
      <c r="E127" t="s">
        <v>64</v>
      </c>
      <c r="F127" t="s">
        <v>411</v>
      </c>
      <c r="G127" t="s">
        <v>390</v>
      </c>
      <c r="H127" s="62" t="s">
        <v>618</v>
      </c>
      <c r="I127" t="s">
        <v>69</v>
      </c>
      <c r="J127" s="14">
        <v>12</v>
      </c>
      <c r="K127" s="14" t="s">
        <v>63</v>
      </c>
      <c r="L127" t="s">
        <v>3</v>
      </c>
      <c r="M127" s="14">
        <v>4.3599999999999994</v>
      </c>
      <c r="N127" s="14">
        <v>2.64</v>
      </c>
      <c r="AH127" s="16">
        <f t="shared" si="41"/>
        <v>4.3599999999999994</v>
      </c>
      <c r="AI127" s="17">
        <f t="shared" si="23"/>
        <v>4.3599999999999994</v>
      </c>
      <c r="AJ127" s="17">
        <f t="shared" si="24"/>
        <v>0</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1">
        <v>3000</v>
      </c>
      <c r="B128" s="15">
        <v>37610</v>
      </c>
      <c r="C128" t="s">
        <v>63</v>
      </c>
      <c r="D128" t="s">
        <v>411</v>
      </c>
      <c r="E128" t="s">
        <v>64</v>
      </c>
      <c r="F128" t="s">
        <v>384</v>
      </c>
      <c r="G128" t="s">
        <v>390</v>
      </c>
      <c r="H128" s="62" t="s">
        <v>618</v>
      </c>
      <c r="I128" t="s">
        <v>69</v>
      </c>
      <c r="J128" s="14">
        <v>12</v>
      </c>
      <c r="K128" s="14" t="s">
        <v>64</v>
      </c>
      <c r="L128" t="s">
        <v>3</v>
      </c>
      <c r="M128" s="14">
        <v>2.64</v>
      </c>
      <c r="N128" s="14">
        <v>4.3599999999999994</v>
      </c>
      <c r="P128" s="20"/>
      <c r="AH128" s="16">
        <f t="shared" si="41"/>
        <v>4.3599999999999994</v>
      </c>
      <c r="AI128" s="17">
        <f t="shared" si="23"/>
        <v>0</v>
      </c>
      <c r="AJ128" s="17">
        <f t="shared" si="24"/>
        <v>4.3599999999999994</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1">
        <v>3009</v>
      </c>
      <c r="B129" s="15">
        <v>37612</v>
      </c>
      <c r="C129" t="s">
        <v>63</v>
      </c>
      <c r="D129" t="s">
        <v>517</v>
      </c>
      <c r="E129" t="s">
        <v>64</v>
      </c>
      <c r="F129" t="s">
        <v>384</v>
      </c>
      <c r="G129" t="s">
        <v>390</v>
      </c>
      <c r="H129" s="63" t="s">
        <v>615</v>
      </c>
      <c r="I129" t="s">
        <v>69</v>
      </c>
      <c r="J129" s="14">
        <v>47</v>
      </c>
      <c r="K129" s="14" t="s">
        <v>63</v>
      </c>
      <c r="L129" t="s">
        <v>3</v>
      </c>
      <c r="M129" s="14">
        <v>14.16</v>
      </c>
      <c r="N129" s="14">
        <v>10.34</v>
      </c>
      <c r="P129" s="20"/>
      <c r="AH129" s="16">
        <f t="shared" si="41"/>
        <v>10.34</v>
      </c>
      <c r="AI129" s="17">
        <f t="shared" si="23"/>
        <v>0</v>
      </c>
      <c r="AJ129" s="17">
        <f t="shared" si="24"/>
        <v>10.34</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1">
        <v>3035</v>
      </c>
      <c r="B130" s="15">
        <v>37619</v>
      </c>
      <c r="C130" t="s">
        <v>63</v>
      </c>
      <c r="D130" t="s">
        <v>384</v>
      </c>
      <c r="E130" t="s">
        <v>64</v>
      </c>
      <c r="F130" t="s">
        <v>412</v>
      </c>
      <c r="G130" t="s">
        <v>413</v>
      </c>
      <c r="H130" s="62" t="s">
        <v>619</v>
      </c>
      <c r="I130" t="s">
        <v>68</v>
      </c>
      <c r="J130" s="14">
        <v>13</v>
      </c>
      <c r="K130" s="14" t="s">
        <v>64</v>
      </c>
      <c r="L130" t="s">
        <v>3</v>
      </c>
      <c r="M130" s="14">
        <v>1.43</v>
      </c>
      <c r="N130" s="14">
        <v>2.3200000000000003</v>
      </c>
      <c r="AH130" s="16">
        <f t="shared" si="41"/>
        <v>1.43</v>
      </c>
      <c r="AI130" s="17">
        <f t="shared" ref="AI130:AI193" si="42">SUMIFS(M130,D130,"*"&amp;$BB$1&amp;"*")</f>
        <v>1.43</v>
      </c>
      <c r="AJ130" s="17">
        <f t="shared" ref="AJ130:AJ193" si="43">SUMIFS(N130,F130,"*"&amp;$BB$1&amp;"*")</f>
        <v>0</v>
      </c>
      <c r="AK130" s="17">
        <f t="shared" ref="AK130:AK193" si="44">SUMIFS(M130,P130,"*"&amp;$BB$1&amp;"*",O130,"CSA")</f>
        <v>0</v>
      </c>
      <c r="AL130" s="17">
        <f t="shared" ref="AL130:AL193" si="45">SUMIFS(M130,P130,"*"&amp;$BB$1&amp;"*",O130,"USA")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1">
        <v>3036</v>
      </c>
      <c r="B131" s="15">
        <v>37619</v>
      </c>
      <c r="C131" t="s">
        <v>63</v>
      </c>
      <c r="D131" t="s">
        <v>412</v>
      </c>
      <c r="E131" t="s">
        <v>64</v>
      </c>
      <c r="F131" t="s">
        <v>384</v>
      </c>
      <c r="G131" t="s">
        <v>413</v>
      </c>
      <c r="H131" s="62" t="s">
        <v>619</v>
      </c>
      <c r="I131" t="s">
        <v>68</v>
      </c>
      <c r="J131" s="14">
        <v>13</v>
      </c>
      <c r="K131" s="14" t="s">
        <v>63</v>
      </c>
      <c r="L131" t="s">
        <v>4</v>
      </c>
      <c r="M131" s="14">
        <v>2.19</v>
      </c>
      <c r="N131" s="14">
        <v>1.56</v>
      </c>
      <c r="P131" s="20"/>
      <c r="AH131" s="16">
        <f t="shared" ref="AH131:AH194" si="60">SUM(AI131:AZ131)</f>
        <v>1.56</v>
      </c>
      <c r="AI131" s="17">
        <f t="shared" si="42"/>
        <v>0</v>
      </c>
      <c r="AJ131" s="17">
        <f t="shared" si="43"/>
        <v>1.56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1">
        <v>3174</v>
      </c>
      <c r="B132" s="15">
        <v>37640</v>
      </c>
      <c r="C132" t="s">
        <v>63</v>
      </c>
      <c r="D132" t="s">
        <v>510</v>
      </c>
      <c r="E132" t="s">
        <v>64</v>
      </c>
      <c r="F132" t="s">
        <v>384</v>
      </c>
      <c r="G132" t="s">
        <v>399</v>
      </c>
      <c r="H132" s="47" t="s">
        <v>516</v>
      </c>
      <c r="I132" t="s">
        <v>69</v>
      </c>
      <c r="J132" s="14">
        <v>30</v>
      </c>
      <c r="K132" s="14" t="s">
        <v>64</v>
      </c>
      <c r="L132" t="s">
        <v>4</v>
      </c>
      <c r="M132" s="14">
        <v>7.2</v>
      </c>
      <c r="N132" s="14">
        <v>8.8000000000000007</v>
      </c>
      <c r="P132" s="20"/>
      <c r="AH132" s="16">
        <f t="shared" si="60"/>
        <v>8.8000000000000007</v>
      </c>
      <c r="AI132" s="17">
        <f t="shared" si="42"/>
        <v>0</v>
      </c>
      <c r="AJ132" s="17">
        <f t="shared" si="43"/>
        <v>8.8000000000000007</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1">
        <v>3301</v>
      </c>
      <c r="B133" s="15">
        <v>37662</v>
      </c>
      <c r="C133" t="s">
        <v>63</v>
      </c>
      <c r="D133" t="s">
        <v>463</v>
      </c>
      <c r="E133" t="s">
        <v>64</v>
      </c>
      <c r="F133" t="s">
        <v>384</v>
      </c>
      <c r="G133" t="s">
        <v>413</v>
      </c>
      <c r="H133" s="63" t="s">
        <v>679</v>
      </c>
      <c r="I133" t="s">
        <v>68</v>
      </c>
      <c r="J133" s="14">
        <v>4</v>
      </c>
      <c r="K133" s="14" t="s">
        <v>63</v>
      </c>
      <c r="L133" t="s">
        <v>3</v>
      </c>
      <c r="M133" s="14">
        <v>1.06</v>
      </c>
      <c r="N133" s="14">
        <v>0.44</v>
      </c>
      <c r="P133" s="20"/>
      <c r="AH133" s="16">
        <f t="shared" si="60"/>
        <v>0.44</v>
      </c>
      <c r="AI133" s="17">
        <f t="shared" si="42"/>
        <v>0</v>
      </c>
      <c r="AJ133" s="17">
        <f t="shared" si="43"/>
        <v>0.44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1">
        <v>3317</v>
      </c>
      <c r="B134" s="15">
        <v>37665</v>
      </c>
      <c r="C134" t="s">
        <v>63</v>
      </c>
      <c r="D134" t="s">
        <v>463</v>
      </c>
      <c r="E134" t="s">
        <v>64</v>
      </c>
      <c r="F134" t="s">
        <v>384</v>
      </c>
      <c r="G134" t="s">
        <v>413</v>
      </c>
      <c r="H134" s="62" t="s">
        <v>619</v>
      </c>
      <c r="I134" t="s">
        <v>68</v>
      </c>
      <c r="J134" s="14">
        <v>13</v>
      </c>
      <c r="K134" s="14" t="s">
        <v>64</v>
      </c>
      <c r="L134" t="s">
        <v>3</v>
      </c>
      <c r="M134" s="14">
        <v>1.43</v>
      </c>
      <c r="N134" s="14">
        <v>2.3200000000000003</v>
      </c>
      <c r="P134" s="20"/>
      <c r="AH134" s="16">
        <f t="shared" si="60"/>
        <v>2.3200000000000003</v>
      </c>
      <c r="AI134" s="17">
        <f t="shared" si="42"/>
        <v>0</v>
      </c>
      <c r="AJ134" s="17">
        <f t="shared" si="43"/>
        <v>2.3200000000000003</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1">
        <v>3323</v>
      </c>
      <c r="B135" s="15">
        <v>37665</v>
      </c>
      <c r="C135" t="s">
        <v>63</v>
      </c>
      <c r="D135" t="s">
        <v>507</v>
      </c>
      <c r="E135" t="s">
        <v>64</v>
      </c>
      <c r="F135" t="s">
        <v>384</v>
      </c>
      <c r="G135" t="s">
        <v>399</v>
      </c>
      <c r="H135" s="47" t="s">
        <v>516</v>
      </c>
      <c r="I135" t="s">
        <v>69</v>
      </c>
      <c r="J135" s="14">
        <v>34</v>
      </c>
      <c r="K135" s="14" t="s">
        <v>63</v>
      </c>
      <c r="L135" t="s">
        <v>3</v>
      </c>
      <c r="M135" s="14">
        <v>10.52</v>
      </c>
      <c r="N135" s="14">
        <v>7.48</v>
      </c>
      <c r="P135" s="20"/>
      <c r="AH135" s="16">
        <f t="shared" si="60"/>
        <v>7.48</v>
      </c>
      <c r="AI135" s="17">
        <f t="shared" si="42"/>
        <v>0</v>
      </c>
      <c r="AJ135" s="17">
        <f t="shared" si="43"/>
        <v>7.48</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1">
        <v>3445</v>
      </c>
      <c r="B136" s="15">
        <v>37688</v>
      </c>
      <c r="C136" t="s">
        <v>63</v>
      </c>
      <c r="D136" t="s">
        <v>507</v>
      </c>
      <c r="E136" t="s">
        <v>64</v>
      </c>
      <c r="F136" t="s">
        <v>384</v>
      </c>
      <c r="G136" t="s">
        <v>399</v>
      </c>
      <c r="H136" s="47" t="s">
        <v>518</v>
      </c>
      <c r="I136" t="s">
        <v>69</v>
      </c>
      <c r="J136" s="14">
        <v>74</v>
      </c>
      <c r="K136" s="14" t="s">
        <v>63</v>
      </c>
      <c r="L136" t="s">
        <v>3</v>
      </c>
      <c r="M136" s="14">
        <v>21.72</v>
      </c>
      <c r="N136" s="14">
        <v>16.28</v>
      </c>
      <c r="P136" s="20"/>
      <c r="AH136" s="16">
        <f t="shared" si="60"/>
        <v>16.28</v>
      </c>
      <c r="AI136" s="17">
        <f t="shared" si="42"/>
        <v>0</v>
      </c>
      <c r="AJ136" s="17">
        <f t="shared" si="43"/>
        <v>16.28</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1">
        <v>3537</v>
      </c>
      <c r="B137" s="15">
        <v>37722</v>
      </c>
      <c r="C137" t="s">
        <v>63</v>
      </c>
      <c r="D137" t="s">
        <v>463</v>
      </c>
      <c r="E137" t="s">
        <v>64</v>
      </c>
      <c r="F137" t="s">
        <v>384</v>
      </c>
      <c r="G137" t="s">
        <v>465</v>
      </c>
      <c r="H137" s="62" t="s">
        <v>652</v>
      </c>
      <c r="I137" t="s">
        <v>68</v>
      </c>
      <c r="J137" s="14">
        <v>16</v>
      </c>
      <c r="K137" s="14" t="s">
        <v>63</v>
      </c>
      <c r="L137" t="s">
        <v>3</v>
      </c>
      <c r="M137" s="14">
        <v>2.74</v>
      </c>
      <c r="N137" s="14">
        <v>1.76</v>
      </c>
      <c r="P137" s="20"/>
      <c r="AH137" s="16">
        <f t="shared" si="60"/>
        <v>1.76</v>
      </c>
      <c r="AI137" s="17">
        <f t="shared" si="42"/>
        <v>0</v>
      </c>
      <c r="AJ137" s="17">
        <f t="shared" si="43"/>
        <v>1.76</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1">
        <v>3538</v>
      </c>
      <c r="B138" s="15">
        <v>37722</v>
      </c>
      <c r="C138" t="s">
        <v>63</v>
      </c>
      <c r="D138" t="s">
        <v>463</v>
      </c>
      <c r="E138" t="s">
        <v>64</v>
      </c>
      <c r="F138" t="s">
        <v>384</v>
      </c>
      <c r="G138" t="s">
        <v>465</v>
      </c>
      <c r="H138" s="62" t="s">
        <v>680</v>
      </c>
      <c r="I138" t="s">
        <v>68</v>
      </c>
      <c r="J138" s="14">
        <v>7</v>
      </c>
      <c r="K138" s="14" t="s">
        <v>387</v>
      </c>
      <c r="L138" t="s">
        <v>5</v>
      </c>
      <c r="M138" s="14">
        <v>0.875</v>
      </c>
      <c r="N138" s="14">
        <v>0.875</v>
      </c>
      <c r="P138" s="20"/>
      <c r="AH138" s="16">
        <f t="shared" si="60"/>
        <v>0.875</v>
      </c>
      <c r="AI138" s="17">
        <f t="shared" si="42"/>
        <v>0</v>
      </c>
      <c r="AJ138" s="17">
        <f t="shared" si="43"/>
        <v>0.875</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1">
        <v>3583</v>
      </c>
      <c r="B139" s="15">
        <v>37728</v>
      </c>
      <c r="C139" t="s">
        <v>63</v>
      </c>
      <c r="D139" t="s">
        <v>513</v>
      </c>
      <c r="E139" t="s">
        <v>64</v>
      </c>
      <c r="F139" t="s">
        <v>384</v>
      </c>
      <c r="G139" t="s">
        <v>399</v>
      </c>
      <c r="H139" s="47" t="s">
        <v>501</v>
      </c>
      <c r="I139" t="s">
        <v>69</v>
      </c>
      <c r="J139" s="14">
        <v>58</v>
      </c>
      <c r="K139" s="14" t="s">
        <v>387</v>
      </c>
      <c r="L139" t="s">
        <v>5</v>
      </c>
      <c r="M139" s="14">
        <v>14.5</v>
      </c>
      <c r="N139" s="14">
        <v>14.5</v>
      </c>
      <c r="P139" s="20"/>
      <c r="AH139" s="16">
        <f t="shared" si="60"/>
        <v>14.5</v>
      </c>
      <c r="AI139" s="17">
        <f t="shared" si="42"/>
        <v>0</v>
      </c>
      <c r="AJ139" s="17">
        <f t="shared" si="43"/>
        <v>14.5</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1">
        <v>3627</v>
      </c>
      <c r="B140" s="15">
        <v>37740</v>
      </c>
      <c r="C140" t="s">
        <v>63</v>
      </c>
      <c r="D140" t="s">
        <v>463</v>
      </c>
      <c r="E140" t="s">
        <v>64</v>
      </c>
      <c r="F140" t="s">
        <v>384</v>
      </c>
      <c r="G140" t="s">
        <v>465</v>
      </c>
      <c r="H140" s="62" t="s">
        <v>681</v>
      </c>
      <c r="I140" t="s">
        <v>68</v>
      </c>
      <c r="J140" s="14">
        <v>6</v>
      </c>
      <c r="K140" s="14" t="s">
        <v>63</v>
      </c>
      <c r="L140" t="s">
        <v>3</v>
      </c>
      <c r="M140" s="14">
        <v>1.3399999999999999</v>
      </c>
      <c r="N140" s="14">
        <v>0.66</v>
      </c>
      <c r="P140" s="20"/>
      <c r="AH140" s="16">
        <f t="shared" si="60"/>
        <v>0.66</v>
      </c>
      <c r="AI140" s="17">
        <f t="shared" si="42"/>
        <v>0</v>
      </c>
      <c r="AJ140" s="17">
        <f t="shared" si="43"/>
        <v>0.66</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1">
        <v>3653</v>
      </c>
      <c r="B141" s="15">
        <v>37745</v>
      </c>
      <c r="C141" t="s">
        <v>63</v>
      </c>
      <c r="D141" t="s">
        <v>463</v>
      </c>
      <c r="E141" t="s">
        <v>64</v>
      </c>
      <c r="F141" t="s">
        <v>384</v>
      </c>
      <c r="G141" t="s">
        <v>465</v>
      </c>
      <c r="H141" s="62" t="s">
        <v>673</v>
      </c>
      <c r="I141" t="s">
        <v>68</v>
      </c>
      <c r="J141" s="14">
        <v>24</v>
      </c>
      <c r="K141" s="14" t="s">
        <v>63</v>
      </c>
      <c r="L141" t="s">
        <v>3</v>
      </c>
      <c r="M141" s="14">
        <v>3.86</v>
      </c>
      <c r="N141" s="14">
        <v>2.64</v>
      </c>
      <c r="P141" s="20"/>
      <c r="AH141" s="16">
        <f t="shared" si="60"/>
        <v>2.64</v>
      </c>
      <c r="AI141" s="17">
        <f t="shared" si="42"/>
        <v>0</v>
      </c>
      <c r="AJ141" s="17">
        <f t="shared" si="43"/>
        <v>2.64</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1">
        <v>3667</v>
      </c>
      <c r="B142" s="15">
        <v>37749</v>
      </c>
      <c r="C142" t="s">
        <v>63</v>
      </c>
      <c r="D142" t="s">
        <v>512</v>
      </c>
      <c r="E142" t="s">
        <v>64</v>
      </c>
      <c r="F142" t="s">
        <v>384</v>
      </c>
      <c r="G142" t="s">
        <v>399</v>
      </c>
      <c r="H142" s="47" t="s">
        <v>519</v>
      </c>
      <c r="I142" t="s">
        <v>69</v>
      </c>
      <c r="J142" s="14">
        <v>70</v>
      </c>
      <c r="K142" s="14" t="s">
        <v>387</v>
      </c>
      <c r="L142" t="s">
        <v>5</v>
      </c>
      <c r="M142" s="14">
        <v>17.5</v>
      </c>
      <c r="N142" s="14">
        <v>17.5</v>
      </c>
      <c r="P142" s="20"/>
      <c r="AH142" s="16">
        <f t="shared" si="60"/>
        <v>17.5</v>
      </c>
      <c r="AI142" s="17">
        <f t="shared" si="42"/>
        <v>0</v>
      </c>
      <c r="AJ142" s="17">
        <f t="shared" si="43"/>
        <v>17.5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1">
        <v>3818</v>
      </c>
      <c r="B143" s="15">
        <v>37786</v>
      </c>
      <c r="C143" t="s">
        <v>63</v>
      </c>
      <c r="D143" t="s">
        <v>517</v>
      </c>
      <c r="E143" t="s">
        <v>64</v>
      </c>
      <c r="F143" t="s">
        <v>384</v>
      </c>
      <c r="G143" t="s">
        <v>399</v>
      </c>
      <c r="H143" s="47" t="s">
        <v>520</v>
      </c>
      <c r="I143" t="s">
        <v>69</v>
      </c>
      <c r="J143" s="14">
        <v>52</v>
      </c>
      <c r="K143" s="14" t="s">
        <v>63</v>
      </c>
      <c r="L143" t="s">
        <v>3</v>
      </c>
      <c r="M143" s="14">
        <v>15.56</v>
      </c>
      <c r="N143" s="14">
        <v>11.44</v>
      </c>
      <c r="P143" s="20"/>
      <c r="AH143" s="16">
        <f t="shared" si="60"/>
        <v>11.44</v>
      </c>
      <c r="AI143" s="17">
        <f t="shared" si="42"/>
        <v>0</v>
      </c>
      <c r="AJ143" s="17">
        <f t="shared" si="43"/>
        <v>11.44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1">
        <v>3846</v>
      </c>
      <c r="B144" s="15">
        <v>37792</v>
      </c>
      <c r="C144" t="s">
        <v>63</v>
      </c>
      <c r="D144" t="s">
        <v>521</v>
      </c>
      <c r="E144" t="s">
        <v>64</v>
      </c>
      <c r="F144" t="s">
        <v>384</v>
      </c>
      <c r="G144" t="s">
        <v>399</v>
      </c>
      <c r="H144" s="47" t="s">
        <v>511</v>
      </c>
      <c r="I144" t="s">
        <v>69</v>
      </c>
      <c r="J144" s="14">
        <v>21</v>
      </c>
      <c r="K144" s="14" t="s">
        <v>64</v>
      </c>
      <c r="L144" t="s">
        <v>3</v>
      </c>
      <c r="M144" s="14">
        <v>4.62</v>
      </c>
      <c r="N144" s="14">
        <v>6.88</v>
      </c>
      <c r="P144" s="20"/>
      <c r="AH144" s="16">
        <f t="shared" si="60"/>
        <v>6.88</v>
      </c>
      <c r="AI144" s="17">
        <f t="shared" si="42"/>
        <v>0</v>
      </c>
      <c r="AJ144" s="17">
        <f t="shared" si="43"/>
        <v>6.88</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1">
        <v>3906</v>
      </c>
      <c r="B145" s="15">
        <v>37807</v>
      </c>
      <c r="C145" t="s">
        <v>63</v>
      </c>
      <c r="D145" t="s">
        <v>463</v>
      </c>
      <c r="E145" t="s">
        <v>64</v>
      </c>
      <c r="F145" t="s">
        <v>384</v>
      </c>
      <c r="G145" t="s">
        <v>465</v>
      </c>
      <c r="H145" s="62" t="s">
        <v>682</v>
      </c>
      <c r="I145" t="s">
        <v>68</v>
      </c>
      <c r="J145" s="14">
        <v>5</v>
      </c>
      <c r="K145" s="14" t="s">
        <v>63</v>
      </c>
      <c r="L145" t="s">
        <v>3</v>
      </c>
      <c r="M145" s="14">
        <v>1.2</v>
      </c>
      <c r="N145" s="14">
        <v>0.55000000000000004</v>
      </c>
      <c r="P145" s="20"/>
      <c r="AH145" s="16">
        <f t="shared" si="60"/>
        <v>0.55000000000000004</v>
      </c>
      <c r="AI145" s="17">
        <f t="shared" si="42"/>
        <v>0</v>
      </c>
      <c r="AJ145" s="17">
        <f t="shared" si="43"/>
        <v>0.55000000000000004</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1">
        <v>3935</v>
      </c>
      <c r="B146" s="15">
        <v>37814</v>
      </c>
      <c r="C146" t="s">
        <v>63</v>
      </c>
      <c r="D146" t="s">
        <v>463</v>
      </c>
      <c r="E146" t="s">
        <v>64</v>
      </c>
      <c r="F146" t="s">
        <v>384</v>
      </c>
      <c r="G146" t="s">
        <v>465</v>
      </c>
      <c r="H146" s="62" t="s">
        <v>683</v>
      </c>
      <c r="I146" t="s">
        <v>68</v>
      </c>
      <c r="J146" s="14">
        <v>12</v>
      </c>
      <c r="K146" s="14" t="s">
        <v>387</v>
      </c>
      <c r="L146" t="s">
        <v>5</v>
      </c>
      <c r="M146" s="14">
        <v>1.5</v>
      </c>
      <c r="N146" s="14">
        <v>1.5</v>
      </c>
      <c r="P146" s="20"/>
      <c r="AH146" s="16">
        <f t="shared" si="60"/>
        <v>1.5</v>
      </c>
      <c r="AI146" s="17">
        <f t="shared" si="42"/>
        <v>0</v>
      </c>
      <c r="AJ146" s="17">
        <f t="shared" si="43"/>
        <v>1.5</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1">
        <v>3965</v>
      </c>
      <c r="B147" s="15">
        <v>37823</v>
      </c>
      <c r="C147" t="s">
        <v>63</v>
      </c>
      <c r="D147" t="s">
        <v>463</v>
      </c>
      <c r="E147" t="s">
        <v>64</v>
      </c>
      <c r="F147" t="s">
        <v>384</v>
      </c>
      <c r="G147" t="s">
        <v>465</v>
      </c>
      <c r="H147" s="62" t="s">
        <v>684</v>
      </c>
      <c r="I147" t="s">
        <v>68</v>
      </c>
      <c r="J147" s="14">
        <v>10</v>
      </c>
      <c r="K147" s="14" t="s">
        <v>63</v>
      </c>
      <c r="L147" t="s">
        <v>3</v>
      </c>
      <c r="M147" s="14">
        <v>1.9</v>
      </c>
      <c r="N147" s="14">
        <v>1.1000000000000001</v>
      </c>
      <c r="P147" s="20"/>
      <c r="AH147" s="16">
        <f t="shared" si="60"/>
        <v>1.1000000000000001</v>
      </c>
      <c r="AI147" s="17">
        <f t="shared" si="42"/>
        <v>0</v>
      </c>
      <c r="AJ147" s="17">
        <f t="shared" si="43"/>
        <v>1.1000000000000001</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1">
        <v>3968</v>
      </c>
      <c r="B148" s="15">
        <v>37824</v>
      </c>
      <c r="C148" t="s">
        <v>63</v>
      </c>
      <c r="D148" t="s">
        <v>590</v>
      </c>
      <c r="E148" t="s">
        <v>64</v>
      </c>
      <c r="F148" t="s">
        <v>591</v>
      </c>
      <c r="G148" t="s">
        <v>413</v>
      </c>
      <c r="H148" s="62" t="s">
        <v>667</v>
      </c>
      <c r="I148" t="s">
        <v>83</v>
      </c>
      <c r="J148" s="14">
        <v>31</v>
      </c>
      <c r="K148" s="14" t="s">
        <v>63</v>
      </c>
      <c r="L148" t="s">
        <v>3</v>
      </c>
      <c r="M148" s="14">
        <v>9.68</v>
      </c>
      <c r="N148" s="14">
        <v>6.82</v>
      </c>
      <c r="O148" t="s">
        <v>63</v>
      </c>
      <c r="P148" s="20" t="s">
        <v>530</v>
      </c>
      <c r="Q148" t="s">
        <v>64</v>
      </c>
      <c r="R148" t="s">
        <v>384</v>
      </c>
      <c r="S148" t="s">
        <v>387</v>
      </c>
      <c r="U148" t="s">
        <v>387</v>
      </c>
      <c r="AH148" s="16">
        <f t="shared" si="60"/>
        <v>6.82</v>
      </c>
      <c r="AI148" s="17">
        <f t="shared" si="42"/>
        <v>0</v>
      </c>
      <c r="AJ148" s="17">
        <f t="shared" si="43"/>
        <v>0</v>
      </c>
      <c r="AK148" s="17">
        <f t="shared" si="44"/>
        <v>0</v>
      </c>
      <c r="AL148" s="17">
        <f t="shared" si="45"/>
        <v>0</v>
      </c>
      <c r="AM148" s="17">
        <f t="shared" si="46"/>
        <v>0</v>
      </c>
      <c r="AN148" s="17">
        <f t="shared" si="47"/>
        <v>6.82</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1">
        <v>3985</v>
      </c>
      <c r="B149" s="15">
        <v>37828</v>
      </c>
      <c r="C149" t="s">
        <v>63</v>
      </c>
      <c r="D149" t="s">
        <v>463</v>
      </c>
      <c r="E149" t="s">
        <v>64</v>
      </c>
      <c r="F149" t="s">
        <v>384</v>
      </c>
      <c r="G149" t="s">
        <v>465</v>
      </c>
      <c r="H149" s="62" t="s">
        <v>685</v>
      </c>
      <c r="I149" t="s">
        <v>68</v>
      </c>
      <c r="J149" s="14">
        <v>5</v>
      </c>
      <c r="K149" s="14" t="s">
        <v>63</v>
      </c>
      <c r="L149" t="s">
        <v>3</v>
      </c>
      <c r="M149" s="14">
        <v>1.2</v>
      </c>
      <c r="N149" s="14">
        <v>0.55000000000000004</v>
      </c>
      <c r="P149" s="20"/>
      <c r="AH149" s="16">
        <f t="shared" si="60"/>
        <v>0.55000000000000004</v>
      </c>
      <c r="AI149" s="17">
        <f t="shared" si="42"/>
        <v>0</v>
      </c>
      <c r="AJ149" s="17">
        <f t="shared" si="43"/>
        <v>0.55000000000000004</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1">
        <v>3992</v>
      </c>
      <c r="B150" s="15">
        <v>37831</v>
      </c>
      <c r="C150" t="s">
        <v>63</v>
      </c>
      <c r="D150" t="s">
        <v>463</v>
      </c>
      <c r="E150" t="s">
        <v>64</v>
      </c>
      <c r="F150" t="s">
        <v>384</v>
      </c>
      <c r="G150" t="s">
        <v>465</v>
      </c>
      <c r="H150" s="62" t="s">
        <v>648</v>
      </c>
      <c r="I150" t="s">
        <v>68</v>
      </c>
      <c r="J150" s="14">
        <v>23</v>
      </c>
      <c r="K150" s="14" t="s">
        <v>63</v>
      </c>
      <c r="L150" t="s">
        <v>4</v>
      </c>
      <c r="M150" s="14">
        <v>3.49</v>
      </c>
      <c r="N150" s="14">
        <v>2.76</v>
      </c>
      <c r="P150" s="20"/>
      <c r="AH150" s="16">
        <f t="shared" si="60"/>
        <v>2.76</v>
      </c>
      <c r="AI150" s="17">
        <f t="shared" si="42"/>
        <v>0</v>
      </c>
      <c r="AJ150" s="17">
        <f t="shared" si="43"/>
        <v>2.76</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1">
        <v>4075</v>
      </c>
      <c r="B151" s="15">
        <v>37846</v>
      </c>
      <c r="C151" t="s">
        <v>63</v>
      </c>
      <c r="D151" t="s">
        <v>513</v>
      </c>
      <c r="E151" t="s">
        <v>64</v>
      </c>
      <c r="F151" t="s">
        <v>384</v>
      </c>
      <c r="G151" t="s">
        <v>399</v>
      </c>
      <c r="H151" s="47" t="s">
        <v>511</v>
      </c>
      <c r="I151" t="s">
        <v>83</v>
      </c>
      <c r="J151" s="14">
        <v>29</v>
      </c>
      <c r="K151" s="14" t="s">
        <v>63</v>
      </c>
      <c r="L151" t="s">
        <v>3</v>
      </c>
      <c r="M151" s="14">
        <v>9.1199999999999992</v>
      </c>
      <c r="N151" s="14">
        <v>6.38</v>
      </c>
      <c r="O151" t="s">
        <v>63</v>
      </c>
      <c r="P151" s="20" t="s">
        <v>522</v>
      </c>
      <c r="Q151" t="s">
        <v>64</v>
      </c>
      <c r="R151" t="s">
        <v>523</v>
      </c>
      <c r="S151" t="s">
        <v>63</v>
      </c>
      <c r="T151" t="s">
        <v>524</v>
      </c>
      <c r="U151" t="s">
        <v>64</v>
      </c>
      <c r="V151" t="s">
        <v>525</v>
      </c>
      <c r="W151" t="s">
        <v>63</v>
      </c>
      <c r="X151" t="s">
        <v>517</v>
      </c>
      <c r="Y151" t="s">
        <v>64</v>
      </c>
      <c r="Z151" t="s">
        <v>508</v>
      </c>
      <c r="AA151" t="s">
        <v>387</v>
      </c>
      <c r="AC151" t="s">
        <v>387</v>
      </c>
      <c r="AH151" s="16">
        <f t="shared" si="60"/>
        <v>6.38</v>
      </c>
      <c r="AI151" s="17">
        <f t="shared" si="42"/>
        <v>0</v>
      </c>
      <c r="AJ151" s="17">
        <f t="shared" si="43"/>
        <v>6.38</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1">
        <v>4168</v>
      </c>
      <c r="B152" s="15">
        <v>37868</v>
      </c>
      <c r="C152" t="s">
        <v>63</v>
      </c>
      <c r="D152" t="s">
        <v>463</v>
      </c>
      <c r="E152" t="s">
        <v>64</v>
      </c>
      <c r="F152" t="s">
        <v>384</v>
      </c>
      <c r="G152" t="s">
        <v>465</v>
      </c>
      <c r="H152" s="62" t="s">
        <v>686</v>
      </c>
      <c r="I152" t="s">
        <v>68</v>
      </c>
      <c r="J152" s="14">
        <v>20</v>
      </c>
      <c r="K152" s="14" t="s">
        <v>387</v>
      </c>
      <c r="L152" t="s">
        <v>5</v>
      </c>
      <c r="M152" s="14">
        <v>2.5</v>
      </c>
      <c r="N152" s="14">
        <v>2.5</v>
      </c>
      <c r="P152" s="20"/>
      <c r="AH152" s="16">
        <f t="shared" si="60"/>
        <v>2.5</v>
      </c>
      <c r="AI152" s="17">
        <f t="shared" si="42"/>
        <v>0</v>
      </c>
      <c r="AJ152" s="17">
        <f t="shared" si="43"/>
        <v>2.5</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1">
        <v>4311</v>
      </c>
      <c r="B153" s="15">
        <v>37891</v>
      </c>
      <c r="C153" t="s">
        <v>63</v>
      </c>
      <c r="D153" t="s">
        <v>526</v>
      </c>
      <c r="E153" t="s">
        <v>64</v>
      </c>
      <c r="F153" t="s">
        <v>384</v>
      </c>
      <c r="G153" t="s">
        <v>399</v>
      </c>
      <c r="H153" s="47" t="s">
        <v>400</v>
      </c>
      <c r="I153" t="s">
        <v>68</v>
      </c>
      <c r="J153" s="14">
        <v>25</v>
      </c>
      <c r="K153" s="14" t="s">
        <v>63</v>
      </c>
      <c r="L153" t="s">
        <v>3</v>
      </c>
      <c r="M153" s="14">
        <v>4</v>
      </c>
      <c r="N153" s="14">
        <v>2.75</v>
      </c>
      <c r="P153" s="20"/>
      <c r="AH153" s="16">
        <f t="shared" si="60"/>
        <v>2.75</v>
      </c>
      <c r="AI153" s="17">
        <f t="shared" si="42"/>
        <v>0</v>
      </c>
      <c r="AJ153" s="17">
        <f t="shared" si="43"/>
        <v>2.75</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1">
        <v>4330</v>
      </c>
      <c r="B154" s="15">
        <v>37893</v>
      </c>
      <c r="C154" t="s">
        <v>63</v>
      </c>
      <c r="D154" t="s">
        <v>507</v>
      </c>
      <c r="E154" t="s">
        <v>64</v>
      </c>
      <c r="F154" t="s">
        <v>384</v>
      </c>
      <c r="G154" t="s">
        <v>399</v>
      </c>
      <c r="H154" s="47" t="s">
        <v>527</v>
      </c>
      <c r="I154" t="s">
        <v>69</v>
      </c>
      <c r="J154" s="14">
        <v>33</v>
      </c>
      <c r="K154" s="14" t="s">
        <v>63</v>
      </c>
      <c r="L154" t="s">
        <v>3</v>
      </c>
      <c r="M154" s="14">
        <v>10.24</v>
      </c>
      <c r="N154" s="14">
        <v>7.26</v>
      </c>
      <c r="P154" s="20"/>
      <c r="AH154" s="16">
        <f t="shared" si="60"/>
        <v>7.26</v>
      </c>
      <c r="AI154" s="17">
        <f t="shared" si="42"/>
        <v>0</v>
      </c>
      <c r="AJ154" s="17">
        <f t="shared" si="43"/>
        <v>7.26</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1">
        <v>4419</v>
      </c>
      <c r="B155" s="15">
        <v>37911</v>
      </c>
      <c r="C155" t="s">
        <v>63</v>
      </c>
      <c r="D155" t="s">
        <v>526</v>
      </c>
      <c r="E155" t="s">
        <v>64</v>
      </c>
      <c r="F155" t="s">
        <v>384</v>
      </c>
      <c r="G155" t="s">
        <v>399</v>
      </c>
      <c r="H155" s="47" t="s">
        <v>401</v>
      </c>
      <c r="I155" t="s">
        <v>68</v>
      </c>
      <c r="J155" s="14">
        <v>40</v>
      </c>
      <c r="K155" s="14" t="s">
        <v>387</v>
      </c>
      <c r="L155" t="s">
        <v>5</v>
      </c>
      <c r="M155" s="14">
        <v>5</v>
      </c>
      <c r="N155" s="14">
        <v>5</v>
      </c>
      <c r="P155" s="20"/>
      <c r="AH155" s="16">
        <f t="shared" si="60"/>
        <v>5</v>
      </c>
      <c r="AI155" s="17">
        <f t="shared" si="42"/>
        <v>0</v>
      </c>
      <c r="AJ155" s="17">
        <f t="shared" si="43"/>
        <v>5</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1">
        <v>4425</v>
      </c>
      <c r="B156" s="15">
        <v>37913</v>
      </c>
      <c r="C156" t="s">
        <v>63</v>
      </c>
      <c r="D156" t="s">
        <v>463</v>
      </c>
      <c r="E156" t="s">
        <v>64</v>
      </c>
      <c r="F156" t="s">
        <v>384</v>
      </c>
      <c r="G156" t="s">
        <v>465</v>
      </c>
      <c r="H156" s="62" t="s">
        <v>687</v>
      </c>
      <c r="I156" t="s">
        <v>68</v>
      </c>
      <c r="J156" s="14">
        <v>18</v>
      </c>
      <c r="K156" s="14" t="s">
        <v>63</v>
      </c>
      <c r="L156" t="s">
        <v>4</v>
      </c>
      <c r="M156" s="14">
        <v>2.84</v>
      </c>
      <c r="N156" s="14">
        <v>2.16</v>
      </c>
      <c r="P156" s="20"/>
      <c r="AH156" s="16">
        <f t="shared" si="60"/>
        <v>2.16</v>
      </c>
      <c r="AI156" s="17">
        <f t="shared" si="42"/>
        <v>0</v>
      </c>
      <c r="AJ156" s="17">
        <f t="shared" si="43"/>
        <v>2.16</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1">
        <v>4430</v>
      </c>
      <c r="B157" s="15">
        <v>37913</v>
      </c>
      <c r="C157" t="s">
        <v>63</v>
      </c>
      <c r="D157" t="s">
        <v>526</v>
      </c>
      <c r="E157" t="s">
        <v>64</v>
      </c>
      <c r="F157" t="s">
        <v>384</v>
      </c>
      <c r="G157" t="s">
        <v>399</v>
      </c>
      <c r="H157" s="47" t="s">
        <v>401</v>
      </c>
      <c r="I157" t="s">
        <v>68</v>
      </c>
      <c r="J157" s="14">
        <v>353</v>
      </c>
      <c r="K157" s="14" t="s">
        <v>63</v>
      </c>
      <c r="L157" t="s">
        <v>3</v>
      </c>
      <c r="M157" s="14">
        <v>49.92</v>
      </c>
      <c r="N157" s="14">
        <v>38.83</v>
      </c>
      <c r="P157" s="20"/>
      <c r="AH157" s="16">
        <f t="shared" si="60"/>
        <v>38.83</v>
      </c>
      <c r="AI157" s="17">
        <f t="shared" si="42"/>
        <v>0</v>
      </c>
      <c r="AJ157" s="17">
        <f t="shared" si="43"/>
        <v>38.83</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1">
        <v>4608</v>
      </c>
      <c r="B158" s="15">
        <v>37955</v>
      </c>
      <c r="C158" t="s">
        <v>63</v>
      </c>
      <c r="D158" t="s">
        <v>463</v>
      </c>
      <c r="E158" t="s">
        <v>64</v>
      </c>
      <c r="F158" t="s">
        <v>384</v>
      </c>
      <c r="G158" t="s">
        <v>465</v>
      </c>
      <c r="H158" s="62" t="s">
        <v>647</v>
      </c>
      <c r="I158" t="s">
        <v>68</v>
      </c>
      <c r="J158" s="14">
        <v>52</v>
      </c>
      <c r="K158" s="14" t="s">
        <v>63</v>
      </c>
      <c r="L158" t="s">
        <v>3</v>
      </c>
      <c r="M158" s="14">
        <v>7.78</v>
      </c>
      <c r="N158" s="14">
        <v>5.72</v>
      </c>
      <c r="P158" s="20"/>
      <c r="AH158" s="16">
        <f t="shared" si="60"/>
        <v>5.72</v>
      </c>
      <c r="AI158" s="17">
        <f t="shared" si="42"/>
        <v>0</v>
      </c>
      <c r="AJ158" s="17">
        <f t="shared" si="43"/>
        <v>5.72</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1">
        <v>4850</v>
      </c>
      <c r="B159" s="15">
        <v>38008</v>
      </c>
      <c r="C159" t="s">
        <v>63</v>
      </c>
      <c r="D159" t="s">
        <v>472</v>
      </c>
      <c r="E159" t="s">
        <v>64</v>
      </c>
      <c r="F159" t="s">
        <v>384</v>
      </c>
      <c r="G159" t="s">
        <v>413</v>
      </c>
      <c r="H159" s="62" t="s">
        <v>615</v>
      </c>
      <c r="I159" t="s">
        <v>69</v>
      </c>
      <c r="J159" s="14">
        <v>11</v>
      </c>
      <c r="K159" s="14" t="s">
        <v>63</v>
      </c>
      <c r="L159" t="s">
        <v>3</v>
      </c>
      <c r="M159" s="14">
        <v>4.08</v>
      </c>
      <c r="N159" s="14">
        <v>2.42</v>
      </c>
      <c r="P159" s="20"/>
      <c r="AH159" s="16">
        <f t="shared" si="60"/>
        <v>2.42</v>
      </c>
      <c r="AI159" s="17">
        <f t="shared" si="42"/>
        <v>0</v>
      </c>
      <c r="AJ159" s="17">
        <f t="shared" si="43"/>
        <v>2.42</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1">
        <v>4898</v>
      </c>
      <c r="B160" s="15">
        <v>38018</v>
      </c>
      <c r="C160" t="s">
        <v>63</v>
      </c>
      <c r="D160" t="s">
        <v>528</v>
      </c>
      <c r="E160" t="s">
        <v>64</v>
      </c>
      <c r="F160" t="s">
        <v>384</v>
      </c>
      <c r="G160" t="s">
        <v>386</v>
      </c>
      <c r="H160" s="62" t="s">
        <v>651</v>
      </c>
      <c r="I160" t="s">
        <v>69</v>
      </c>
      <c r="J160" s="14">
        <v>65</v>
      </c>
      <c r="K160" s="14" t="s">
        <v>64</v>
      </c>
      <c r="L160" t="s">
        <v>3</v>
      </c>
      <c r="M160" s="14">
        <v>14.3</v>
      </c>
      <c r="N160" s="14">
        <v>19.2</v>
      </c>
      <c r="P160" s="20"/>
      <c r="AH160" s="16">
        <f t="shared" si="60"/>
        <v>19.2</v>
      </c>
      <c r="AI160" s="17">
        <f t="shared" si="42"/>
        <v>0</v>
      </c>
      <c r="AJ160" s="17">
        <f t="shared" si="43"/>
        <v>19.2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1">
        <v>5070</v>
      </c>
      <c r="B161" s="15">
        <v>38055</v>
      </c>
      <c r="C161" t="s">
        <v>63</v>
      </c>
      <c r="D161" t="s">
        <v>507</v>
      </c>
      <c r="E161" t="s">
        <v>64</v>
      </c>
      <c r="F161" t="s">
        <v>384</v>
      </c>
      <c r="G161" t="s">
        <v>399</v>
      </c>
      <c r="H161" s="47" t="s">
        <v>519</v>
      </c>
      <c r="I161" t="s">
        <v>69</v>
      </c>
      <c r="J161" s="14">
        <v>58</v>
      </c>
      <c r="K161" s="14" t="s">
        <v>64</v>
      </c>
      <c r="L161" t="s">
        <v>3</v>
      </c>
      <c r="M161" s="14">
        <v>12.76</v>
      </c>
      <c r="N161" s="14">
        <v>17.239999999999998</v>
      </c>
      <c r="P161" s="20"/>
      <c r="AH161" s="16">
        <f t="shared" si="60"/>
        <v>17.239999999999998</v>
      </c>
      <c r="AI161" s="17">
        <f t="shared" si="42"/>
        <v>0</v>
      </c>
      <c r="AJ161" s="17">
        <f t="shared" si="43"/>
        <v>17.239999999999998</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1">
        <v>5227</v>
      </c>
      <c r="B162" s="15">
        <v>38104</v>
      </c>
      <c r="C162" t="s">
        <v>63</v>
      </c>
      <c r="D162" t="s">
        <v>529</v>
      </c>
      <c r="E162" t="s">
        <v>64</v>
      </c>
      <c r="F162" t="s">
        <v>384</v>
      </c>
      <c r="G162" t="s">
        <v>386</v>
      </c>
      <c r="H162" s="62" t="s">
        <v>651</v>
      </c>
      <c r="I162" t="s">
        <v>69</v>
      </c>
      <c r="J162" s="14">
        <v>32</v>
      </c>
      <c r="K162" s="14" t="s">
        <v>64</v>
      </c>
      <c r="L162" t="s">
        <v>3</v>
      </c>
      <c r="M162" s="14">
        <v>7.04</v>
      </c>
      <c r="N162" s="14">
        <v>9.9600000000000009</v>
      </c>
      <c r="P162" s="20"/>
      <c r="AH162" s="16">
        <f t="shared" si="60"/>
        <v>9.9600000000000009</v>
      </c>
      <c r="AI162" s="17">
        <f t="shared" si="42"/>
        <v>0</v>
      </c>
      <c r="AJ162" s="17">
        <f t="shared" si="43"/>
        <v>9.9600000000000009</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1">
        <v>5281</v>
      </c>
      <c r="B163" s="15">
        <v>38136</v>
      </c>
      <c r="C163" t="s">
        <v>63</v>
      </c>
      <c r="D163" t="s">
        <v>526</v>
      </c>
      <c r="E163" t="s">
        <v>64</v>
      </c>
      <c r="F163" t="s">
        <v>384</v>
      </c>
      <c r="G163" t="s">
        <v>399</v>
      </c>
      <c r="H163" s="47" t="s">
        <v>511</v>
      </c>
      <c r="I163" t="s">
        <v>68</v>
      </c>
      <c r="J163" s="14">
        <v>35</v>
      </c>
      <c r="K163" s="14" t="s">
        <v>63</v>
      </c>
      <c r="L163" t="s">
        <v>3</v>
      </c>
      <c r="M163" s="14">
        <v>5.4</v>
      </c>
      <c r="N163" s="14">
        <v>3.85</v>
      </c>
      <c r="P163" s="20"/>
      <c r="AH163" s="16">
        <f t="shared" si="60"/>
        <v>3.85</v>
      </c>
      <c r="AI163" s="17">
        <f t="shared" si="42"/>
        <v>0</v>
      </c>
      <c r="AJ163" s="17">
        <f t="shared" si="43"/>
        <v>3.85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1">
        <v>5294</v>
      </c>
      <c r="B164" s="15">
        <v>38140</v>
      </c>
      <c r="C164" t="s">
        <v>63</v>
      </c>
      <c r="D164" t="s">
        <v>530</v>
      </c>
      <c r="E164" t="s">
        <v>64</v>
      </c>
      <c r="F164" t="s">
        <v>384</v>
      </c>
      <c r="G164" t="s">
        <v>413</v>
      </c>
      <c r="H164" s="62" t="s">
        <v>667</v>
      </c>
      <c r="I164" t="s">
        <v>69</v>
      </c>
      <c r="J164" s="14">
        <v>28</v>
      </c>
      <c r="K164" s="14" t="s">
        <v>64</v>
      </c>
      <c r="L164" t="s">
        <v>3</v>
      </c>
      <c r="M164" s="14">
        <v>6.16</v>
      </c>
      <c r="N164" s="14">
        <v>8.84</v>
      </c>
      <c r="P164" s="20"/>
      <c r="AH164" s="16">
        <f t="shared" si="60"/>
        <v>8.84</v>
      </c>
      <c r="AI164" s="17">
        <f t="shared" si="42"/>
        <v>0</v>
      </c>
      <c r="AJ164" s="17">
        <f t="shared" si="43"/>
        <v>8.84</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1">
        <v>5303</v>
      </c>
      <c r="B165" s="15">
        <v>38144</v>
      </c>
      <c r="C165" t="s">
        <v>63</v>
      </c>
      <c r="D165" t="s">
        <v>531</v>
      </c>
      <c r="E165" t="s">
        <v>64</v>
      </c>
      <c r="F165" t="s">
        <v>384</v>
      </c>
      <c r="G165" t="s">
        <v>386</v>
      </c>
      <c r="H165" s="62" t="s">
        <v>651</v>
      </c>
      <c r="I165" t="s">
        <v>69</v>
      </c>
      <c r="J165" s="14">
        <v>23</v>
      </c>
      <c r="K165" s="14" t="s">
        <v>63</v>
      </c>
      <c r="L165" t="s">
        <v>3</v>
      </c>
      <c r="M165" s="14">
        <v>7.4399999999999995</v>
      </c>
      <c r="N165" s="14">
        <v>5.0600000000000005</v>
      </c>
      <c r="P165" s="20"/>
      <c r="AH165" s="16">
        <f t="shared" si="60"/>
        <v>5.0600000000000005</v>
      </c>
      <c r="AI165" s="17">
        <f t="shared" si="42"/>
        <v>0</v>
      </c>
      <c r="AJ165" s="17">
        <f t="shared" si="43"/>
        <v>5.0600000000000005</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1">
        <v>5573</v>
      </c>
      <c r="B166" s="15">
        <v>38374</v>
      </c>
      <c r="C166" t="s">
        <v>63</v>
      </c>
      <c r="D166" t="s">
        <v>532</v>
      </c>
      <c r="E166" t="s">
        <v>64</v>
      </c>
      <c r="F166" t="s">
        <v>384</v>
      </c>
      <c r="G166" t="s">
        <v>415</v>
      </c>
      <c r="H166" s="62" t="s">
        <v>638</v>
      </c>
      <c r="I166" t="s">
        <v>69</v>
      </c>
      <c r="J166" s="14">
        <v>14</v>
      </c>
      <c r="K166" s="14" t="s">
        <v>64</v>
      </c>
      <c r="L166" t="s">
        <v>4</v>
      </c>
      <c r="M166" s="14">
        <v>3.36</v>
      </c>
      <c r="N166" s="14">
        <v>4.6400000000000006</v>
      </c>
      <c r="P166" s="20"/>
      <c r="AH166" s="16">
        <f t="shared" si="60"/>
        <v>4.6400000000000006</v>
      </c>
      <c r="AI166" s="17">
        <f t="shared" si="42"/>
        <v>0</v>
      </c>
      <c r="AJ166" s="17">
        <f t="shared" si="43"/>
        <v>4.6400000000000006</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1">
        <v>5596</v>
      </c>
      <c r="B167" s="15">
        <v>38378</v>
      </c>
      <c r="C167" t="s">
        <v>63</v>
      </c>
      <c r="D167" t="s">
        <v>531</v>
      </c>
      <c r="E167" t="s">
        <v>64</v>
      </c>
      <c r="F167" t="s">
        <v>384</v>
      </c>
      <c r="G167" t="s">
        <v>415</v>
      </c>
      <c r="H167" s="47" t="s">
        <v>533</v>
      </c>
      <c r="I167" t="s">
        <v>69</v>
      </c>
      <c r="J167" s="14">
        <v>48</v>
      </c>
      <c r="K167" s="14" t="s">
        <v>63</v>
      </c>
      <c r="L167" t="s">
        <v>3</v>
      </c>
      <c r="M167" s="14">
        <v>14.44</v>
      </c>
      <c r="N167" s="14">
        <v>10.56</v>
      </c>
      <c r="P167" s="20"/>
      <c r="AH167" s="16">
        <f t="shared" si="60"/>
        <v>10.56</v>
      </c>
      <c r="AI167" s="17">
        <f t="shared" si="42"/>
        <v>0</v>
      </c>
      <c r="AJ167" s="17">
        <f t="shared" si="43"/>
        <v>10.56</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1">
        <v>5664</v>
      </c>
      <c r="B168" s="15">
        <v>38389</v>
      </c>
      <c r="C168" t="s">
        <v>63</v>
      </c>
      <c r="D168" t="s">
        <v>534</v>
      </c>
      <c r="E168" t="s">
        <v>64</v>
      </c>
      <c r="F168" t="s">
        <v>384</v>
      </c>
      <c r="G168" t="s">
        <v>415</v>
      </c>
      <c r="H168" s="47" t="s">
        <v>535</v>
      </c>
      <c r="I168" t="s">
        <v>69</v>
      </c>
      <c r="J168" s="14">
        <v>75</v>
      </c>
      <c r="K168" s="14" t="s">
        <v>387</v>
      </c>
      <c r="L168" t="s">
        <v>5</v>
      </c>
      <c r="M168" s="14">
        <v>18.75</v>
      </c>
      <c r="N168" s="14">
        <v>18.75</v>
      </c>
      <c r="P168" s="20"/>
      <c r="AH168" s="16">
        <f t="shared" si="60"/>
        <v>18.75</v>
      </c>
      <c r="AI168" s="17">
        <f t="shared" si="42"/>
        <v>0</v>
      </c>
      <c r="AJ168" s="17">
        <f t="shared" si="43"/>
        <v>18.75</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1">
        <v>5720</v>
      </c>
      <c r="B169" s="15">
        <v>38395</v>
      </c>
      <c r="C169" t="s">
        <v>63</v>
      </c>
      <c r="D169" t="s">
        <v>536</v>
      </c>
      <c r="E169" t="s">
        <v>64</v>
      </c>
      <c r="F169" t="s">
        <v>384</v>
      </c>
      <c r="G169" t="s">
        <v>415</v>
      </c>
      <c r="H169" s="62" t="s">
        <v>688</v>
      </c>
      <c r="I169" t="s">
        <v>69</v>
      </c>
      <c r="J169" s="14">
        <v>14</v>
      </c>
      <c r="K169" s="14" t="s">
        <v>63</v>
      </c>
      <c r="L169" t="s">
        <v>4</v>
      </c>
      <c r="M169" s="14">
        <v>4.6400000000000006</v>
      </c>
      <c r="N169" s="14">
        <v>3.36</v>
      </c>
      <c r="P169" s="20"/>
      <c r="AH169" s="16">
        <f t="shared" si="60"/>
        <v>3.36</v>
      </c>
      <c r="AI169" s="17">
        <f t="shared" si="42"/>
        <v>0</v>
      </c>
      <c r="AJ169" s="17">
        <f t="shared" si="43"/>
        <v>3.36</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1">
        <v>5810</v>
      </c>
      <c r="B170" s="15">
        <v>38409</v>
      </c>
      <c r="C170" t="s">
        <v>63</v>
      </c>
      <c r="D170" t="s">
        <v>532</v>
      </c>
      <c r="E170" t="s">
        <v>64</v>
      </c>
      <c r="F170" t="s">
        <v>384</v>
      </c>
      <c r="G170" t="s">
        <v>415</v>
      </c>
      <c r="H170" s="47" t="s">
        <v>537</v>
      </c>
      <c r="I170" t="s">
        <v>69</v>
      </c>
      <c r="J170" s="14">
        <v>26</v>
      </c>
      <c r="K170" s="14" t="s">
        <v>387</v>
      </c>
      <c r="L170" t="s">
        <v>5</v>
      </c>
      <c r="M170" s="14">
        <v>6.5</v>
      </c>
      <c r="N170" s="14">
        <v>6.5</v>
      </c>
      <c r="P170" s="20"/>
      <c r="AH170" s="16">
        <f t="shared" si="60"/>
        <v>6.5</v>
      </c>
      <c r="AI170" s="17">
        <f t="shared" si="42"/>
        <v>0</v>
      </c>
      <c r="AJ170" s="17">
        <f t="shared" si="43"/>
        <v>6.5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1">
        <v>5811</v>
      </c>
      <c r="B171" s="15">
        <v>38409</v>
      </c>
      <c r="C171" t="s">
        <v>63</v>
      </c>
      <c r="D171" t="s">
        <v>384</v>
      </c>
      <c r="E171" t="s">
        <v>64</v>
      </c>
      <c r="F171" t="s">
        <v>414</v>
      </c>
      <c r="G171" t="s">
        <v>415</v>
      </c>
      <c r="H171" s="62" t="s">
        <v>620</v>
      </c>
      <c r="I171" t="s">
        <v>65</v>
      </c>
      <c r="J171" s="14">
        <v>5</v>
      </c>
      <c r="K171" s="14" t="s">
        <v>387</v>
      </c>
      <c r="L171" t="s">
        <v>5</v>
      </c>
      <c r="M171" s="14">
        <v>10</v>
      </c>
      <c r="N171" s="14">
        <v>30</v>
      </c>
      <c r="AH171" s="16">
        <f t="shared" si="60"/>
        <v>10</v>
      </c>
      <c r="AI171" s="17">
        <f t="shared" si="42"/>
        <v>10</v>
      </c>
      <c r="AJ171" s="17">
        <f t="shared" si="43"/>
        <v>0</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1">
        <v>5857</v>
      </c>
      <c r="B172" s="15">
        <v>38416</v>
      </c>
      <c r="C172" t="s">
        <v>63</v>
      </c>
      <c r="D172" t="s">
        <v>526</v>
      </c>
      <c r="E172" t="s">
        <v>64</v>
      </c>
      <c r="F172" t="s">
        <v>384</v>
      </c>
      <c r="G172" t="s">
        <v>415</v>
      </c>
      <c r="H172" s="47" t="s">
        <v>537</v>
      </c>
      <c r="I172" t="s">
        <v>68</v>
      </c>
      <c r="J172" s="14">
        <v>22</v>
      </c>
      <c r="K172" s="14" t="s">
        <v>387</v>
      </c>
      <c r="L172" t="s">
        <v>5</v>
      </c>
      <c r="M172" s="14">
        <v>2.75</v>
      </c>
      <c r="N172" s="14">
        <v>2.75</v>
      </c>
      <c r="P172" s="20"/>
      <c r="AH172" s="16">
        <f t="shared" si="60"/>
        <v>2.75</v>
      </c>
      <c r="AI172" s="17">
        <f t="shared" si="42"/>
        <v>0</v>
      </c>
      <c r="AJ172" s="17">
        <f t="shared" si="43"/>
        <v>2.75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1">
        <v>6097</v>
      </c>
      <c r="B173" s="15">
        <v>38476</v>
      </c>
      <c r="C173" t="s">
        <v>63</v>
      </c>
      <c r="D173" t="s">
        <v>538</v>
      </c>
      <c r="E173" t="s">
        <v>64</v>
      </c>
      <c r="F173" t="s">
        <v>384</v>
      </c>
      <c r="G173" t="s">
        <v>399</v>
      </c>
      <c r="H173" s="47" t="s">
        <v>539</v>
      </c>
      <c r="I173" t="s">
        <v>69</v>
      </c>
      <c r="J173" s="14">
        <v>23</v>
      </c>
      <c r="K173" s="14" t="s">
        <v>63</v>
      </c>
      <c r="L173" t="s">
        <v>4</v>
      </c>
      <c r="M173" s="14">
        <v>6.98</v>
      </c>
      <c r="N173" s="14">
        <v>5.52</v>
      </c>
      <c r="P173" s="20"/>
      <c r="AH173" s="16">
        <f t="shared" si="60"/>
        <v>5.52</v>
      </c>
      <c r="AI173" s="17">
        <f t="shared" si="42"/>
        <v>0</v>
      </c>
      <c r="AJ173" s="17">
        <f t="shared" si="43"/>
        <v>5.52</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1">
        <v>6225</v>
      </c>
      <c r="B174" s="15">
        <v>38533</v>
      </c>
      <c r="C174" t="s">
        <v>63</v>
      </c>
      <c r="D174" t="s">
        <v>418</v>
      </c>
      <c r="E174" t="s">
        <v>64</v>
      </c>
      <c r="F174" t="s">
        <v>384</v>
      </c>
      <c r="G174" t="s">
        <v>540</v>
      </c>
      <c r="H174" s="62" t="s">
        <v>615</v>
      </c>
      <c r="I174" t="s">
        <v>69</v>
      </c>
      <c r="J174" s="14">
        <v>17</v>
      </c>
      <c r="K174" s="14" t="s">
        <v>387</v>
      </c>
      <c r="L174" t="s">
        <v>5</v>
      </c>
      <c r="M174" s="14">
        <v>4.25</v>
      </c>
      <c r="N174" s="14">
        <v>4.25</v>
      </c>
      <c r="P174" s="20"/>
      <c r="AH174" s="16">
        <f t="shared" si="60"/>
        <v>4.25</v>
      </c>
      <c r="AI174" s="17">
        <f t="shared" si="42"/>
        <v>0</v>
      </c>
      <c r="AJ174" s="17">
        <f t="shared" si="43"/>
        <v>4.25</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1">
        <v>6235</v>
      </c>
      <c r="B175" s="15">
        <v>38533</v>
      </c>
      <c r="C175" t="s">
        <v>63</v>
      </c>
      <c r="D175" t="s">
        <v>510</v>
      </c>
      <c r="E175" t="s">
        <v>64</v>
      </c>
      <c r="F175" t="s">
        <v>384</v>
      </c>
      <c r="G175" t="s">
        <v>415</v>
      </c>
      <c r="H175" s="63" t="s">
        <v>615</v>
      </c>
      <c r="I175" t="s">
        <v>69</v>
      </c>
      <c r="J175" s="14">
        <v>36</v>
      </c>
      <c r="K175" s="14" t="s">
        <v>64</v>
      </c>
      <c r="L175" t="s">
        <v>4</v>
      </c>
      <c r="M175" s="14">
        <v>8.64</v>
      </c>
      <c r="N175" s="14">
        <v>10.36</v>
      </c>
      <c r="P175" s="20"/>
      <c r="AH175" s="16">
        <f t="shared" si="60"/>
        <v>10.36</v>
      </c>
      <c r="AI175" s="17">
        <f t="shared" si="42"/>
        <v>0</v>
      </c>
      <c r="AJ175" s="17">
        <f t="shared" si="43"/>
        <v>10.36</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1">
        <v>6236</v>
      </c>
      <c r="B176" s="15">
        <v>38533</v>
      </c>
      <c r="C176" t="s">
        <v>63</v>
      </c>
      <c r="D176" t="s">
        <v>510</v>
      </c>
      <c r="E176" t="s">
        <v>64</v>
      </c>
      <c r="F176" t="s">
        <v>384</v>
      </c>
      <c r="G176" t="s">
        <v>415</v>
      </c>
      <c r="H176" s="63" t="s">
        <v>615</v>
      </c>
      <c r="I176" t="s">
        <v>69</v>
      </c>
      <c r="J176" s="14">
        <v>36</v>
      </c>
      <c r="K176" s="14" t="s">
        <v>63</v>
      </c>
      <c r="L176" t="s">
        <v>3</v>
      </c>
      <c r="M176" s="14">
        <v>11.08</v>
      </c>
      <c r="N176" s="14">
        <v>7.92</v>
      </c>
      <c r="P176" s="20"/>
      <c r="AH176" s="16">
        <f t="shared" si="60"/>
        <v>7.92</v>
      </c>
      <c r="AI176" s="17">
        <f t="shared" si="42"/>
        <v>0</v>
      </c>
      <c r="AJ176" s="17">
        <f t="shared" si="43"/>
        <v>7.92</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1">
        <v>6244</v>
      </c>
      <c r="B177" s="15">
        <v>38533</v>
      </c>
      <c r="C177" t="s">
        <v>63</v>
      </c>
      <c r="D177" t="s">
        <v>384</v>
      </c>
      <c r="E177" t="s">
        <v>64</v>
      </c>
      <c r="F177" t="s">
        <v>416</v>
      </c>
      <c r="G177" t="s">
        <v>417</v>
      </c>
      <c r="H177" s="62" t="s">
        <v>621</v>
      </c>
      <c r="I177" t="s">
        <v>65</v>
      </c>
      <c r="J177" s="14">
        <v>18</v>
      </c>
      <c r="K177" s="14" t="s">
        <v>64</v>
      </c>
      <c r="L177" t="s">
        <v>4</v>
      </c>
      <c r="M177" s="14">
        <v>10</v>
      </c>
      <c r="N177" s="14">
        <v>30</v>
      </c>
      <c r="AH177" s="16">
        <f t="shared" si="60"/>
        <v>10</v>
      </c>
      <c r="AI177" s="17">
        <f t="shared" si="42"/>
        <v>10</v>
      </c>
      <c r="AJ177" s="17">
        <f t="shared" si="43"/>
        <v>0</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1">
        <v>6276</v>
      </c>
      <c r="B178" s="15">
        <v>38534</v>
      </c>
      <c r="C178" t="s">
        <v>63</v>
      </c>
      <c r="D178" t="s">
        <v>510</v>
      </c>
      <c r="E178" t="s">
        <v>64</v>
      </c>
      <c r="F178" t="s">
        <v>384</v>
      </c>
      <c r="G178" t="s">
        <v>415</v>
      </c>
      <c r="H178" s="63" t="s">
        <v>615</v>
      </c>
      <c r="I178" t="s">
        <v>69</v>
      </c>
      <c r="J178" s="14">
        <v>10</v>
      </c>
      <c r="K178" s="14" t="s">
        <v>64</v>
      </c>
      <c r="L178" t="s">
        <v>4</v>
      </c>
      <c r="M178" s="14">
        <v>2.4</v>
      </c>
      <c r="N178" s="14">
        <v>3.6</v>
      </c>
      <c r="P178" s="20"/>
      <c r="AH178" s="16">
        <f t="shared" si="60"/>
        <v>3.6</v>
      </c>
      <c r="AI178" s="17">
        <f t="shared" si="42"/>
        <v>0</v>
      </c>
      <c r="AJ178" s="17">
        <f t="shared" si="43"/>
        <v>3.6</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1">
        <v>6354</v>
      </c>
      <c r="B179" s="15">
        <v>38538</v>
      </c>
      <c r="C179" t="s">
        <v>63</v>
      </c>
      <c r="D179" t="s">
        <v>541</v>
      </c>
      <c r="E179" t="s">
        <v>64</v>
      </c>
      <c r="F179" t="s">
        <v>384</v>
      </c>
      <c r="G179" t="s">
        <v>417</v>
      </c>
      <c r="H179" s="62" t="s">
        <v>615</v>
      </c>
      <c r="I179" t="s">
        <v>69</v>
      </c>
      <c r="J179" s="14">
        <v>12</v>
      </c>
      <c r="K179" s="14" t="s">
        <v>387</v>
      </c>
      <c r="L179" t="s">
        <v>5</v>
      </c>
      <c r="M179" s="14">
        <v>3</v>
      </c>
      <c r="N179" s="14">
        <v>3</v>
      </c>
      <c r="P179" s="20"/>
      <c r="AH179" s="16">
        <f t="shared" si="60"/>
        <v>3</v>
      </c>
      <c r="AI179" s="17">
        <f t="shared" si="42"/>
        <v>0</v>
      </c>
      <c r="AJ179" s="17">
        <f t="shared" si="43"/>
        <v>3</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1">
        <v>6688</v>
      </c>
      <c r="B180" s="15">
        <v>38588</v>
      </c>
      <c r="C180" t="s">
        <v>63</v>
      </c>
      <c r="D180" t="s">
        <v>418</v>
      </c>
      <c r="E180" t="s">
        <v>64</v>
      </c>
      <c r="F180" t="s">
        <v>384</v>
      </c>
      <c r="G180" t="s">
        <v>540</v>
      </c>
      <c r="H180" s="62" t="s">
        <v>689</v>
      </c>
      <c r="I180" t="s">
        <v>69</v>
      </c>
      <c r="J180" s="14">
        <v>14</v>
      </c>
      <c r="K180" s="14" t="s">
        <v>64</v>
      </c>
      <c r="L180" t="s">
        <v>3</v>
      </c>
      <c r="M180" s="14">
        <v>3.08</v>
      </c>
      <c r="N180" s="14">
        <v>4.92</v>
      </c>
      <c r="P180" s="20"/>
      <c r="AH180" s="16">
        <f t="shared" si="60"/>
        <v>4.92</v>
      </c>
      <c r="AI180" s="17">
        <f t="shared" si="42"/>
        <v>0</v>
      </c>
      <c r="AJ180" s="17">
        <f t="shared" si="43"/>
        <v>4.92</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1">
        <v>6775</v>
      </c>
      <c r="B181" s="15">
        <v>38606</v>
      </c>
      <c r="C181" t="s">
        <v>63</v>
      </c>
      <c r="D181" t="s">
        <v>522</v>
      </c>
      <c r="E181" t="s">
        <v>64</v>
      </c>
      <c r="F181" t="s">
        <v>508</v>
      </c>
      <c r="G181" t="s">
        <v>415</v>
      </c>
      <c r="H181" s="62" t="s">
        <v>741</v>
      </c>
      <c r="I181" t="s">
        <v>83</v>
      </c>
      <c r="J181" s="14">
        <v>11</v>
      </c>
      <c r="K181" s="14" t="s">
        <v>63</v>
      </c>
      <c r="L181" t="s">
        <v>3</v>
      </c>
      <c r="M181" s="14">
        <v>4.08</v>
      </c>
      <c r="N181" s="14">
        <v>2.42</v>
      </c>
      <c r="O181" t="s">
        <v>63</v>
      </c>
      <c r="P181" s="20" t="s">
        <v>530</v>
      </c>
      <c r="Q181" t="s">
        <v>63</v>
      </c>
      <c r="R181" t="s">
        <v>513</v>
      </c>
      <c r="S181" t="s">
        <v>63</v>
      </c>
      <c r="T181" t="s">
        <v>546</v>
      </c>
      <c r="U181" t="s">
        <v>64</v>
      </c>
      <c r="V181" t="s">
        <v>384</v>
      </c>
      <c r="W181" t="s">
        <v>64</v>
      </c>
      <c r="X181" t="s">
        <v>525</v>
      </c>
      <c r="AH181" s="16">
        <f t="shared" si="60"/>
        <v>2.42</v>
      </c>
      <c r="AI181" s="17">
        <f t="shared" si="42"/>
        <v>0</v>
      </c>
      <c r="AJ181" s="17">
        <f t="shared" si="43"/>
        <v>0</v>
      </c>
      <c r="AK181" s="17">
        <f t="shared" si="44"/>
        <v>0</v>
      </c>
      <c r="AL181" s="17">
        <f t="shared" si="45"/>
        <v>0</v>
      </c>
      <c r="AM181" s="17">
        <f t="shared" si="46"/>
        <v>0</v>
      </c>
      <c r="AN181" s="17">
        <f t="shared" si="47"/>
        <v>0</v>
      </c>
      <c r="AO181" s="17">
        <f t="shared" si="48"/>
        <v>0</v>
      </c>
      <c r="AP181" s="17">
        <f t="shared" si="49"/>
        <v>0</v>
      </c>
      <c r="AQ181" s="17">
        <f t="shared" si="50"/>
        <v>0</v>
      </c>
      <c r="AR181" s="17">
        <f t="shared" si="51"/>
        <v>2.42</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1">
        <v>6841</v>
      </c>
      <c r="B182" s="15">
        <v>38622</v>
      </c>
      <c r="C182" t="s">
        <v>63</v>
      </c>
      <c r="D182" t="s">
        <v>510</v>
      </c>
      <c r="E182" t="s">
        <v>64</v>
      </c>
      <c r="F182" t="s">
        <v>384</v>
      </c>
      <c r="G182" t="s">
        <v>415</v>
      </c>
      <c r="H182" s="62" t="s">
        <v>690</v>
      </c>
      <c r="I182" t="s">
        <v>69</v>
      </c>
      <c r="J182" s="14">
        <v>35</v>
      </c>
      <c r="K182" s="14" t="s">
        <v>63</v>
      </c>
      <c r="L182" t="s">
        <v>3</v>
      </c>
      <c r="M182" s="14">
        <v>10.8</v>
      </c>
      <c r="N182" s="14">
        <v>7.7</v>
      </c>
      <c r="P182" s="20"/>
      <c r="AH182" s="16">
        <f t="shared" si="60"/>
        <v>7.7</v>
      </c>
      <c r="AI182" s="17">
        <f t="shared" si="42"/>
        <v>0</v>
      </c>
      <c r="AJ182" s="17">
        <f t="shared" si="43"/>
        <v>7.7</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1">
        <v>6842</v>
      </c>
      <c r="B183" s="15">
        <v>38622</v>
      </c>
      <c r="C183" t="s">
        <v>63</v>
      </c>
      <c r="D183" t="s">
        <v>510</v>
      </c>
      <c r="E183" t="s">
        <v>64</v>
      </c>
      <c r="F183" t="s">
        <v>384</v>
      </c>
      <c r="G183" t="s">
        <v>415</v>
      </c>
      <c r="H183" s="62" t="s">
        <v>691</v>
      </c>
      <c r="I183" t="s">
        <v>69</v>
      </c>
      <c r="J183" s="14">
        <v>50</v>
      </c>
      <c r="K183" s="14" t="s">
        <v>63</v>
      </c>
      <c r="L183" t="s">
        <v>3</v>
      </c>
      <c r="M183" s="14">
        <v>15</v>
      </c>
      <c r="N183" s="14">
        <v>11</v>
      </c>
      <c r="P183" s="20"/>
      <c r="AH183" s="16">
        <f t="shared" si="60"/>
        <v>11</v>
      </c>
      <c r="AI183" s="17">
        <f t="shared" si="42"/>
        <v>0</v>
      </c>
      <c r="AJ183" s="17">
        <f t="shared" si="43"/>
        <v>11</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1">
        <v>7029</v>
      </c>
      <c r="B184" s="15">
        <v>38661</v>
      </c>
      <c r="C184" t="s">
        <v>63</v>
      </c>
      <c r="D184" t="s">
        <v>418</v>
      </c>
      <c r="E184" t="s">
        <v>64</v>
      </c>
      <c r="F184" t="s">
        <v>384</v>
      </c>
      <c r="G184" t="s">
        <v>540</v>
      </c>
      <c r="H184" s="62" t="s">
        <v>692</v>
      </c>
      <c r="I184" t="s">
        <v>69</v>
      </c>
      <c r="J184" s="14">
        <v>17</v>
      </c>
      <c r="K184" s="14" t="s">
        <v>64</v>
      </c>
      <c r="L184" t="s">
        <v>3</v>
      </c>
      <c r="M184" s="14">
        <v>3.74</v>
      </c>
      <c r="N184" s="14">
        <v>5.76</v>
      </c>
      <c r="P184" s="20"/>
      <c r="AH184" s="16">
        <f t="shared" si="60"/>
        <v>5.76</v>
      </c>
      <c r="AI184" s="17">
        <f t="shared" si="42"/>
        <v>0</v>
      </c>
      <c r="AJ184" s="17">
        <f t="shared" si="43"/>
        <v>5.76</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1">
        <v>7136</v>
      </c>
      <c r="B185" s="15">
        <v>38689</v>
      </c>
      <c r="C185" t="s">
        <v>63</v>
      </c>
      <c r="D185" t="s">
        <v>418</v>
      </c>
      <c r="E185" t="s">
        <v>64</v>
      </c>
      <c r="F185" t="s">
        <v>384</v>
      </c>
      <c r="G185" t="s">
        <v>415</v>
      </c>
      <c r="H185" s="62" t="s">
        <v>638</v>
      </c>
      <c r="I185" t="s">
        <v>69</v>
      </c>
      <c r="J185" s="14">
        <v>15</v>
      </c>
      <c r="K185" s="14" t="s">
        <v>64</v>
      </c>
      <c r="L185" t="s">
        <v>4</v>
      </c>
      <c r="M185" s="14">
        <v>3.6</v>
      </c>
      <c r="N185" s="14">
        <v>4.9000000000000004</v>
      </c>
      <c r="P185" s="20"/>
      <c r="AH185" s="16">
        <f t="shared" si="60"/>
        <v>4.9000000000000004</v>
      </c>
      <c r="AI185" s="17">
        <f t="shared" si="42"/>
        <v>0</v>
      </c>
      <c r="AJ185" s="17">
        <f t="shared" si="43"/>
        <v>4.9000000000000004</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1">
        <v>7163</v>
      </c>
      <c r="B186" s="15">
        <v>38696</v>
      </c>
      <c r="C186" t="s">
        <v>63</v>
      </c>
      <c r="D186" t="s">
        <v>384</v>
      </c>
      <c r="E186" t="s">
        <v>64</v>
      </c>
      <c r="F186" t="s">
        <v>418</v>
      </c>
      <c r="G186" t="s">
        <v>415</v>
      </c>
      <c r="H186" s="63" t="s">
        <v>615</v>
      </c>
      <c r="I186" t="s">
        <v>69</v>
      </c>
      <c r="J186" s="14">
        <v>7</v>
      </c>
      <c r="K186" s="14" t="s">
        <v>387</v>
      </c>
      <c r="L186" t="s">
        <v>5</v>
      </c>
      <c r="M186" s="14">
        <v>1.75</v>
      </c>
      <c r="N186" s="14">
        <v>1.75</v>
      </c>
      <c r="AH186" s="16">
        <f t="shared" si="60"/>
        <v>1.75</v>
      </c>
      <c r="AI186" s="17">
        <f t="shared" si="42"/>
        <v>1.75</v>
      </c>
      <c r="AJ186" s="17">
        <f t="shared" si="43"/>
        <v>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1">
        <v>7305</v>
      </c>
      <c r="B187" s="15">
        <v>38744</v>
      </c>
      <c r="C187" t="s">
        <v>63</v>
      </c>
      <c r="D187" t="s">
        <v>418</v>
      </c>
      <c r="E187" t="s">
        <v>64</v>
      </c>
      <c r="F187" t="s">
        <v>384</v>
      </c>
      <c r="G187" t="s">
        <v>415</v>
      </c>
      <c r="H187" s="63" t="s">
        <v>615</v>
      </c>
      <c r="I187" t="s">
        <v>69</v>
      </c>
      <c r="J187" s="14">
        <v>36</v>
      </c>
      <c r="K187" s="14" t="s">
        <v>63</v>
      </c>
      <c r="L187" t="s">
        <v>3</v>
      </c>
      <c r="M187" s="14">
        <v>11.08</v>
      </c>
      <c r="N187" s="14">
        <v>7.92</v>
      </c>
      <c r="P187" s="20"/>
      <c r="AH187" s="16">
        <f t="shared" si="60"/>
        <v>7.92</v>
      </c>
      <c r="AI187" s="17">
        <f t="shared" si="42"/>
        <v>0</v>
      </c>
      <c r="AJ187" s="17">
        <f t="shared" si="43"/>
        <v>7.92</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1">
        <v>7319</v>
      </c>
      <c r="B188" s="15">
        <v>38747</v>
      </c>
      <c r="C188" t="s">
        <v>63</v>
      </c>
      <c r="D188" t="s">
        <v>542</v>
      </c>
      <c r="E188" t="s">
        <v>64</v>
      </c>
      <c r="F188" t="s">
        <v>384</v>
      </c>
      <c r="G188" t="s">
        <v>417</v>
      </c>
      <c r="H188" s="62" t="s">
        <v>693</v>
      </c>
      <c r="I188" t="s">
        <v>69</v>
      </c>
      <c r="J188" s="14">
        <v>25</v>
      </c>
      <c r="K188" s="14" t="s">
        <v>63</v>
      </c>
      <c r="L188" t="s">
        <v>3</v>
      </c>
      <c r="M188" s="14">
        <v>8</v>
      </c>
      <c r="N188" s="14">
        <v>5.5</v>
      </c>
      <c r="P188" s="20"/>
      <c r="AH188" s="16">
        <f t="shared" si="60"/>
        <v>5.5</v>
      </c>
      <c r="AI188" s="17">
        <f t="shared" si="42"/>
        <v>0</v>
      </c>
      <c r="AJ188" s="17">
        <f t="shared" si="43"/>
        <v>5.5</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1">
        <v>7326</v>
      </c>
      <c r="B189" s="15">
        <v>38749</v>
      </c>
      <c r="C189" t="s">
        <v>63</v>
      </c>
      <c r="D189" t="s">
        <v>538</v>
      </c>
      <c r="E189" t="s">
        <v>64</v>
      </c>
      <c r="F189" t="s">
        <v>384</v>
      </c>
      <c r="G189" t="s">
        <v>399</v>
      </c>
      <c r="H189" s="47" t="s">
        <v>543</v>
      </c>
      <c r="I189" t="s">
        <v>69</v>
      </c>
      <c r="J189" s="14">
        <v>27</v>
      </c>
      <c r="K189" s="14" t="s">
        <v>64</v>
      </c>
      <c r="L189" t="s">
        <v>3</v>
      </c>
      <c r="M189" s="14">
        <v>5.9399999999999995</v>
      </c>
      <c r="N189" s="14">
        <v>8.56</v>
      </c>
      <c r="P189" s="20"/>
      <c r="AH189" s="16">
        <f t="shared" si="60"/>
        <v>8.56</v>
      </c>
      <c r="AI189" s="17">
        <f t="shared" si="42"/>
        <v>0</v>
      </c>
      <c r="AJ189" s="17">
        <f t="shared" si="43"/>
        <v>8.56</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1">
        <v>7376</v>
      </c>
      <c r="B190" s="15">
        <v>38763</v>
      </c>
      <c r="C190" t="s">
        <v>63</v>
      </c>
      <c r="D190" t="s">
        <v>544</v>
      </c>
      <c r="E190" t="s">
        <v>64</v>
      </c>
      <c r="F190" t="s">
        <v>384</v>
      </c>
      <c r="G190" t="s">
        <v>417</v>
      </c>
      <c r="H190" s="62" t="s">
        <v>693</v>
      </c>
      <c r="I190" t="s">
        <v>69</v>
      </c>
      <c r="J190" s="14">
        <v>18</v>
      </c>
      <c r="K190" s="14" t="s">
        <v>64</v>
      </c>
      <c r="L190" t="s">
        <v>3</v>
      </c>
      <c r="M190" s="14">
        <v>3.96</v>
      </c>
      <c r="N190" s="14">
        <v>6.04</v>
      </c>
      <c r="P190" s="20"/>
      <c r="AH190" s="16">
        <f t="shared" si="60"/>
        <v>6.04</v>
      </c>
      <c r="AI190" s="17">
        <f t="shared" si="42"/>
        <v>0</v>
      </c>
      <c r="AJ190" s="17">
        <f t="shared" si="43"/>
        <v>6.04</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1">
        <v>7614</v>
      </c>
      <c r="B191" s="15">
        <v>38805</v>
      </c>
      <c r="C191" t="s">
        <v>63</v>
      </c>
      <c r="D191" t="s">
        <v>538</v>
      </c>
      <c r="E191" t="s">
        <v>64</v>
      </c>
      <c r="F191" t="s">
        <v>384</v>
      </c>
      <c r="G191" t="s">
        <v>545</v>
      </c>
      <c r="H191" s="62" t="s">
        <v>615</v>
      </c>
      <c r="I191" t="s">
        <v>69</v>
      </c>
      <c r="J191" s="14">
        <v>15</v>
      </c>
      <c r="K191" s="14" t="s">
        <v>63</v>
      </c>
      <c r="L191" t="s">
        <v>4</v>
      </c>
      <c r="M191" s="14">
        <v>4.9000000000000004</v>
      </c>
      <c r="N191" s="14">
        <v>3.6</v>
      </c>
      <c r="P191" s="20"/>
      <c r="AH191" s="16">
        <f t="shared" si="60"/>
        <v>3.6</v>
      </c>
      <c r="AI191" s="17">
        <f t="shared" si="42"/>
        <v>0</v>
      </c>
      <c r="AJ191" s="17">
        <f t="shared" si="43"/>
        <v>3.6</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1">
        <v>7691</v>
      </c>
      <c r="B192" s="15">
        <v>38826</v>
      </c>
      <c r="C192" t="s">
        <v>63</v>
      </c>
      <c r="D192" t="s">
        <v>538</v>
      </c>
      <c r="E192" t="s">
        <v>64</v>
      </c>
      <c r="F192" t="s">
        <v>384</v>
      </c>
      <c r="G192" t="s">
        <v>545</v>
      </c>
      <c r="H192" s="62" t="s">
        <v>615</v>
      </c>
      <c r="I192" t="s">
        <v>69</v>
      </c>
      <c r="J192" s="14">
        <v>26</v>
      </c>
      <c r="K192" s="14" t="s">
        <v>64</v>
      </c>
      <c r="L192" t="s">
        <v>3</v>
      </c>
      <c r="M192" s="14">
        <v>5.72</v>
      </c>
      <c r="N192" s="14">
        <v>8.2800000000000011</v>
      </c>
      <c r="P192" s="20"/>
      <c r="AH192" s="16">
        <f t="shared" si="60"/>
        <v>8.2800000000000011</v>
      </c>
      <c r="AI192" s="17">
        <f t="shared" si="42"/>
        <v>0</v>
      </c>
      <c r="AJ192" s="17">
        <f t="shared" si="43"/>
        <v>8.2800000000000011</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1">
        <v>7849</v>
      </c>
      <c r="B193" s="15">
        <v>38865</v>
      </c>
      <c r="C193" t="s">
        <v>63</v>
      </c>
      <c r="D193" t="s">
        <v>538</v>
      </c>
      <c r="E193" t="s">
        <v>64</v>
      </c>
      <c r="F193" t="s">
        <v>384</v>
      </c>
      <c r="G193" t="s">
        <v>545</v>
      </c>
      <c r="H193" s="62" t="s">
        <v>625</v>
      </c>
      <c r="I193" t="s">
        <v>69</v>
      </c>
      <c r="J193" s="14">
        <v>10</v>
      </c>
      <c r="K193" s="14" t="s">
        <v>64</v>
      </c>
      <c r="L193" t="s">
        <v>3</v>
      </c>
      <c r="M193" s="14">
        <v>2.2000000000000002</v>
      </c>
      <c r="N193" s="14">
        <v>3.8</v>
      </c>
      <c r="P193" s="20"/>
      <c r="AH193" s="16">
        <f t="shared" si="60"/>
        <v>3.8</v>
      </c>
      <c r="AI193" s="17">
        <f t="shared" si="42"/>
        <v>0</v>
      </c>
      <c r="AJ193" s="17">
        <f t="shared" si="43"/>
        <v>3.8</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1">
        <v>7957</v>
      </c>
      <c r="B194" s="15">
        <v>38893</v>
      </c>
      <c r="C194" t="s">
        <v>63</v>
      </c>
      <c r="D194" t="s">
        <v>538</v>
      </c>
      <c r="E194" t="s">
        <v>64</v>
      </c>
      <c r="F194" t="s">
        <v>384</v>
      </c>
      <c r="G194" t="s">
        <v>545</v>
      </c>
      <c r="H194" s="47" t="s">
        <v>694</v>
      </c>
      <c r="I194" t="s">
        <v>69</v>
      </c>
      <c r="J194" s="14">
        <v>10</v>
      </c>
      <c r="K194" s="14" t="s">
        <v>64</v>
      </c>
      <c r="L194" t="s">
        <v>4</v>
      </c>
      <c r="M194" s="14">
        <v>2.4</v>
      </c>
      <c r="N194" s="14">
        <v>3.6</v>
      </c>
      <c r="P194" s="20"/>
      <c r="AH194" s="16">
        <f t="shared" si="60"/>
        <v>3.6</v>
      </c>
      <c r="AI194" s="17">
        <f t="shared" ref="AI194:AI257" si="61">SUMIFS(M194,D194,"*"&amp;$BB$1&amp;"*")</f>
        <v>0</v>
      </c>
      <c r="AJ194" s="17">
        <f t="shared" ref="AJ194:AJ257" si="62">SUMIFS(N194,F194,"*"&amp;$BB$1&amp;"*")</f>
        <v>3.6</v>
      </c>
      <c r="AK194" s="17">
        <f t="shared" ref="AK194:AK257" si="63">SUMIFS(M194,P194,"*"&amp;$BB$1&amp;"*",O194,"CSA")</f>
        <v>0</v>
      </c>
      <c r="AL194" s="17">
        <f t="shared" ref="AL194:AL257" si="64">SUMIFS(M194,P194,"*"&amp;$BB$1&amp;"*",O194,"USA")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1">
        <v>8040</v>
      </c>
      <c r="B195" s="15">
        <v>38909</v>
      </c>
      <c r="C195" t="s">
        <v>63</v>
      </c>
      <c r="D195" t="s">
        <v>538</v>
      </c>
      <c r="E195" t="s">
        <v>64</v>
      </c>
      <c r="F195" t="s">
        <v>384</v>
      </c>
      <c r="G195" t="s">
        <v>545</v>
      </c>
      <c r="H195" s="62" t="s">
        <v>695</v>
      </c>
      <c r="I195" t="s">
        <v>69</v>
      </c>
      <c r="J195" s="14">
        <v>13</v>
      </c>
      <c r="K195" s="14" t="s">
        <v>64</v>
      </c>
      <c r="L195" t="s">
        <v>3</v>
      </c>
      <c r="M195" s="14">
        <v>2.86</v>
      </c>
      <c r="N195" s="14">
        <v>4.6400000000000006</v>
      </c>
      <c r="P195" s="20"/>
      <c r="AH195" s="16">
        <f t="shared" ref="AH195:AH258" si="79">SUM(AI195:AZ195)</f>
        <v>4.6400000000000006</v>
      </c>
      <c r="AI195" s="17">
        <f t="shared" si="61"/>
        <v>0</v>
      </c>
      <c r="AJ195" s="17">
        <f t="shared" si="62"/>
        <v>4.6400000000000006</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1">
        <v>8179</v>
      </c>
      <c r="B196" s="15">
        <v>38948</v>
      </c>
      <c r="C196" t="s">
        <v>63</v>
      </c>
      <c r="D196" t="s">
        <v>546</v>
      </c>
      <c r="E196" t="s">
        <v>64</v>
      </c>
      <c r="F196" t="s">
        <v>384</v>
      </c>
      <c r="G196" t="s">
        <v>415</v>
      </c>
      <c r="H196" s="62" t="s">
        <v>696</v>
      </c>
      <c r="I196" t="s">
        <v>69</v>
      </c>
      <c r="J196" s="14">
        <v>21</v>
      </c>
      <c r="K196" s="14" t="s">
        <v>387</v>
      </c>
      <c r="L196" t="s">
        <v>5</v>
      </c>
      <c r="M196" s="14">
        <v>5.25</v>
      </c>
      <c r="N196" s="14">
        <v>5.25</v>
      </c>
      <c r="P196" s="20"/>
      <c r="AH196" s="16">
        <f t="shared" si="79"/>
        <v>5.25</v>
      </c>
      <c r="AI196" s="17">
        <f t="shared" si="61"/>
        <v>0</v>
      </c>
      <c r="AJ196" s="17">
        <f t="shared" si="62"/>
        <v>5.25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1">
        <v>8336</v>
      </c>
      <c r="B197" s="15">
        <v>38989</v>
      </c>
      <c r="C197" t="s">
        <v>63</v>
      </c>
      <c r="D197" t="s">
        <v>384</v>
      </c>
      <c r="E197" t="s">
        <v>64</v>
      </c>
      <c r="F197" t="s">
        <v>419</v>
      </c>
      <c r="G197" t="s">
        <v>415</v>
      </c>
      <c r="H197" s="47" t="s">
        <v>622</v>
      </c>
      <c r="I197" t="s">
        <v>65</v>
      </c>
      <c r="J197" s="14">
        <v>18</v>
      </c>
      <c r="K197" s="14" t="s">
        <v>63</v>
      </c>
      <c r="L197" t="s">
        <v>3</v>
      </c>
      <c r="M197" s="14">
        <v>10</v>
      </c>
      <c r="N197" s="14">
        <v>30</v>
      </c>
      <c r="AH197" s="16">
        <f t="shared" si="79"/>
        <v>10</v>
      </c>
      <c r="AI197" s="17">
        <f t="shared" si="61"/>
        <v>10</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1">
        <v>8668</v>
      </c>
      <c r="B198" s="15">
        <v>39055</v>
      </c>
      <c r="C198" t="s">
        <v>63</v>
      </c>
      <c r="D198" t="s">
        <v>384</v>
      </c>
      <c r="E198" t="s">
        <v>64</v>
      </c>
      <c r="F198" t="s">
        <v>420</v>
      </c>
      <c r="G198" t="s">
        <v>417</v>
      </c>
      <c r="H198" s="47" t="s">
        <v>421</v>
      </c>
      <c r="I198" t="s">
        <v>65</v>
      </c>
      <c r="J198" s="14">
        <v>23</v>
      </c>
      <c r="K198" s="14" t="s">
        <v>387</v>
      </c>
      <c r="L198" t="s">
        <v>5</v>
      </c>
      <c r="M198" s="14">
        <v>10</v>
      </c>
      <c r="N198" s="14">
        <v>30</v>
      </c>
      <c r="AH198" s="16">
        <f t="shared" si="79"/>
        <v>10</v>
      </c>
      <c r="AI198" s="17">
        <f t="shared" si="61"/>
        <v>10</v>
      </c>
      <c r="AJ198" s="17">
        <f t="shared" si="62"/>
        <v>0</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1">
        <v>8671</v>
      </c>
      <c r="B199" s="15">
        <v>39056</v>
      </c>
      <c r="C199" t="s">
        <v>63</v>
      </c>
      <c r="D199" t="s">
        <v>538</v>
      </c>
      <c r="E199" t="s">
        <v>64</v>
      </c>
      <c r="F199" t="s">
        <v>384</v>
      </c>
      <c r="G199" t="s">
        <v>545</v>
      </c>
      <c r="H199" s="62" t="s">
        <v>697</v>
      </c>
      <c r="I199" t="s">
        <v>69</v>
      </c>
      <c r="J199" s="14">
        <v>52</v>
      </c>
      <c r="K199" s="14" t="s">
        <v>64</v>
      </c>
      <c r="L199" t="s">
        <v>3</v>
      </c>
      <c r="M199" s="14">
        <v>11.44</v>
      </c>
      <c r="N199" s="14">
        <v>15.56</v>
      </c>
      <c r="P199" s="20"/>
      <c r="AH199" s="16">
        <f t="shared" si="79"/>
        <v>15.56</v>
      </c>
      <c r="AI199" s="17">
        <f t="shared" si="61"/>
        <v>0</v>
      </c>
      <c r="AJ199" s="17">
        <f t="shared" si="62"/>
        <v>15.56</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1">
        <v>8698</v>
      </c>
      <c r="B200" s="15">
        <v>39062</v>
      </c>
      <c r="C200" t="s">
        <v>63</v>
      </c>
      <c r="D200" t="s">
        <v>538</v>
      </c>
      <c r="E200" t="s">
        <v>64</v>
      </c>
      <c r="F200" t="s">
        <v>384</v>
      </c>
      <c r="G200" t="s">
        <v>417</v>
      </c>
      <c r="H200" s="62" t="s">
        <v>615</v>
      </c>
      <c r="I200" t="s">
        <v>69</v>
      </c>
      <c r="J200" s="14">
        <v>19</v>
      </c>
      <c r="K200" s="14" t="s">
        <v>64</v>
      </c>
      <c r="L200" t="s">
        <v>3</v>
      </c>
      <c r="M200" s="14">
        <v>4.18</v>
      </c>
      <c r="N200" s="14">
        <v>6.32</v>
      </c>
      <c r="P200" s="20"/>
      <c r="AH200" s="16">
        <f t="shared" si="79"/>
        <v>6.32</v>
      </c>
      <c r="AI200" s="17">
        <f t="shared" si="61"/>
        <v>0</v>
      </c>
      <c r="AJ200" s="17">
        <f t="shared" si="62"/>
        <v>6.32</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1">
        <v>9202</v>
      </c>
      <c r="B201" s="15">
        <v>39185</v>
      </c>
      <c r="C201" t="s">
        <v>63</v>
      </c>
      <c r="D201" t="s">
        <v>538</v>
      </c>
      <c r="E201" t="s">
        <v>64</v>
      </c>
      <c r="F201" t="s">
        <v>384</v>
      </c>
      <c r="G201" t="s">
        <v>417</v>
      </c>
      <c r="H201" s="47" t="s">
        <v>547</v>
      </c>
      <c r="I201" t="s">
        <v>69</v>
      </c>
      <c r="J201" s="14">
        <v>38</v>
      </c>
      <c r="K201" s="14" t="s">
        <v>64</v>
      </c>
      <c r="L201" t="s">
        <v>3</v>
      </c>
      <c r="M201" s="14">
        <v>8.36</v>
      </c>
      <c r="N201" s="14">
        <v>11.64</v>
      </c>
      <c r="P201" s="20"/>
      <c r="AH201" s="16">
        <f t="shared" si="79"/>
        <v>11.64</v>
      </c>
      <c r="AI201" s="17">
        <f t="shared" si="61"/>
        <v>0</v>
      </c>
      <c r="AJ201" s="17">
        <f t="shared" si="62"/>
        <v>11.64</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1">
        <v>9206</v>
      </c>
      <c r="B202" s="15">
        <v>39186</v>
      </c>
      <c r="C202" t="s">
        <v>63</v>
      </c>
      <c r="D202" t="s">
        <v>538</v>
      </c>
      <c r="E202" t="s">
        <v>64</v>
      </c>
      <c r="F202" t="s">
        <v>384</v>
      </c>
      <c r="G202" t="s">
        <v>417</v>
      </c>
      <c r="H202" s="47" t="s">
        <v>548</v>
      </c>
      <c r="I202" t="s">
        <v>69</v>
      </c>
      <c r="J202" s="14">
        <v>51</v>
      </c>
      <c r="K202" s="14" t="s">
        <v>64</v>
      </c>
      <c r="L202" t="s">
        <v>3</v>
      </c>
      <c r="M202" s="14">
        <v>11.22</v>
      </c>
      <c r="N202" s="14">
        <v>15.28</v>
      </c>
      <c r="P202" s="20"/>
      <c r="AH202" s="16">
        <f t="shared" si="79"/>
        <v>15.28</v>
      </c>
      <c r="AI202" s="17">
        <f t="shared" si="61"/>
        <v>0</v>
      </c>
      <c r="AJ202" s="17">
        <f t="shared" si="62"/>
        <v>15.28</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1">
        <v>9297</v>
      </c>
      <c r="B203" s="15">
        <v>39209</v>
      </c>
      <c r="C203" t="s">
        <v>63</v>
      </c>
      <c r="D203" t="s">
        <v>384</v>
      </c>
      <c r="E203" t="s">
        <v>64</v>
      </c>
      <c r="F203" t="s">
        <v>422</v>
      </c>
      <c r="G203" t="s">
        <v>415</v>
      </c>
      <c r="H203" s="62" t="s">
        <v>623</v>
      </c>
      <c r="I203" t="s">
        <v>68</v>
      </c>
      <c r="J203" s="14">
        <v>26</v>
      </c>
      <c r="K203" s="14" t="s">
        <v>63</v>
      </c>
      <c r="L203" t="s">
        <v>3</v>
      </c>
      <c r="M203" s="14">
        <v>4.1400000000000006</v>
      </c>
      <c r="N203" s="14">
        <v>2.86</v>
      </c>
      <c r="AH203" s="16">
        <f t="shared" si="79"/>
        <v>4.1400000000000006</v>
      </c>
      <c r="AI203" s="17">
        <f t="shared" si="61"/>
        <v>4.1400000000000006</v>
      </c>
      <c r="AJ203" s="17">
        <f t="shared" si="62"/>
        <v>0</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1">
        <v>9395</v>
      </c>
      <c r="B204" s="15">
        <v>39234</v>
      </c>
      <c r="C204" t="s">
        <v>63</v>
      </c>
      <c r="D204" t="s">
        <v>529</v>
      </c>
      <c r="E204" t="s">
        <v>64</v>
      </c>
      <c r="F204" t="s">
        <v>384</v>
      </c>
      <c r="G204" t="s">
        <v>549</v>
      </c>
      <c r="H204" s="47" t="s">
        <v>550</v>
      </c>
      <c r="I204" t="s">
        <v>69</v>
      </c>
      <c r="J204" s="14">
        <v>23</v>
      </c>
      <c r="K204" s="14" t="s">
        <v>64</v>
      </c>
      <c r="L204" t="s">
        <v>4</v>
      </c>
      <c r="M204" s="14">
        <v>5.52</v>
      </c>
      <c r="N204" s="14">
        <v>6.98</v>
      </c>
      <c r="P204" s="20"/>
      <c r="AH204" s="16">
        <f t="shared" si="79"/>
        <v>6.98</v>
      </c>
      <c r="AI204" s="17">
        <f t="shared" si="61"/>
        <v>0</v>
      </c>
      <c r="AJ204" s="17">
        <f t="shared" si="62"/>
        <v>6.98</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1">
        <v>9552</v>
      </c>
      <c r="B205" s="15">
        <v>39269</v>
      </c>
      <c r="C205" t="s">
        <v>63</v>
      </c>
      <c r="D205" t="s">
        <v>510</v>
      </c>
      <c r="E205" t="s">
        <v>64</v>
      </c>
      <c r="F205" t="s">
        <v>384</v>
      </c>
      <c r="G205" t="s">
        <v>424</v>
      </c>
      <c r="H205" s="62" t="s">
        <v>698</v>
      </c>
      <c r="I205" t="s">
        <v>69</v>
      </c>
      <c r="J205" s="14">
        <v>24</v>
      </c>
      <c r="K205" s="14" t="s">
        <v>64</v>
      </c>
      <c r="L205" t="s">
        <v>4</v>
      </c>
      <c r="M205" s="14">
        <v>5.76</v>
      </c>
      <c r="N205" s="14">
        <v>7.24</v>
      </c>
      <c r="P205" s="20"/>
      <c r="AH205" s="16">
        <f t="shared" si="79"/>
        <v>7.24</v>
      </c>
      <c r="AI205" s="17">
        <f t="shared" si="61"/>
        <v>0</v>
      </c>
      <c r="AJ205" s="17">
        <f t="shared" si="62"/>
        <v>7.24</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1">
        <v>9553</v>
      </c>
      <c r="B206" s="15">
        <v>39269</v>
      </c>
      <c r="C206" t="s">
        <v>63</v>
      </c>
      <c r="D206" t="s">
        <v>551</v>
      </c>
      <c r="E206" t="s">
        <v>64</v>
      </c>
      <c r="F206" t="s">
        <v>384</v>
      </c>
      <c r="G206" t="s">
        <v>424</v>
      </c>
      <c r="H206" s="62" t="s">
        <v>699</v>
      </c>
      <c r="I206" t="s">
        <v>69</v>
      </c>
      <c r="J206" s="14">
        <v>16</v>
      </c>
      <c r="K206" s="14" t="s">
        <v>63</v>
      </c>
      <c r="L206" t="s">
        <v>4</v>
      </c>
      <c r="M206" s="14">
        <v>5.16</v>
      </c>
      <c r="N206" s="14">
        <v>3.84</v>
      </c>
      <c r="P206" s="20"/>
      <c r="AH206" s="16">
        <f t="shared" si="79"/>
        <v>3.84</v>
      </c>
      <c r="AI206" s="17">
        <f t="shared" si="61"/>
        <v>0</v>
      </c>
      <c r="AJ206" s="17">
        <f t="shared" si="62"/>
        <v>3.84</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1">
        <v>9557</v>
      </c>
      <c r="B207" s="15">
        <v>39269</v>
      </c>
      <c r="C207" t="s">
        <v>63</v>
      </c>
      <c r="D207" t="s">
        <v>546</v>
      </c>
      <c r="E207" t="s">
        <v>64</v>
      </c>
      <c r="F207" t="s">
        <v>384</v>
      </c>
      <c r="G207" t="s">
        <v>417</v>
      </c>
      <c r="H207" s="62" t="s">
        <v>700</v>
      </c>
      <c r="I207" t="s">
        <v>69</v>
      </c>
      <c r="J207" s="14">
        <v>50</v>
      </c>
      <c r="K207" s="14" t="s">
        <v>387</v>
      </c>
      <c r="L207" t="s">
        <v>5</v>
      </c>
      <c r="M207" s="14">
        <v>12.5</v>
      </c>
      <c r="N207" s="14">
        <v>12.5</v>
      </c>
      <c r="P207" s="20"/>
      <c r="AH207" s="16">
        <f t="shared" si="79"/>
        <v>12.5</v>
      </c>
      <c r="AI207" s="17">
        <f t="shared" si="61"/>
        <v>0</v>
      </c>
      <c r="AJ207" s="17">
        <f t="shared" si="62"/>
        <v>12.5</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1">
        <v>9628</v>
      </c>
      <c r="B208" s="15">
        <v>39285</v>
      </c>
      <c r="C208" t="s">
        <v>63</v>
      </c>
      <c r="D208" t="s">
        <v>529</v>
      </c>
      <c r="E208" t="s">
        <v>64</v>
      </c>
      <c r="F208" t="s">
        <v>384</v>
      </c>
      <c r="G208" t="s">
        <v>549</v>
      </c>
      <c r="H208" s="47" t="s">
        <v>552</v>
      </c>
      <c r="I208" t="s">
        <v>69</v>
      </c>
      <c r="J208" s="14">
        <v>31</v>
      </c>
      <c r="K208" s="14" t="s">
        <v>64</v>
      </c>
      <c r="L208" t="s">
        <v>4</v>
      </c>
      <c r="M208" s="14">
        <v>7.44</v>
      </c>
      <c r="N208" s="14">
        <v>9.06</v>
      </c>
      <c r="P208" s="20"/>
      <c r="AH208" s="16">
        <f t="shared" si="79"/>
        <v>9.06</v>
      </c>
      <c r="AI208" s="17">
        <f t="shared" si="61"/>
        <v>0</v>
      </c>
      <c r="AJ208" s="17">
        <f t="shared" si="62"/>
        <v>9.06</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1">
        <v>9691</v>
      </c>
      <c r="B209" s="15">
        <v>39303</v>
      </c>
      <c r="C209" t="s">
        <v>63</v>
      </c>
      <c r="D209" t="s">
        <v>553</v>
      </c>
      <c r="E209" t="s">
        <v>64</v>
      </c>
      <c r="F209" t="s">
        <v>384</v>
      </c>
      <c r="G209" t="s">
        <v>424</v>
      </c>
      <c r="H209" s="62" t="s">
        <v>701</v>
      </c>
      <c r="I209" t="s">
        <v>69</v>
      </c>
      <c r="J209" s="14">
        <v>16</v>
      </c>
      <c r="K209" s="14" t="s">
        <v>64</v>
      </c>
      <c r="L209" t="s">
        <v>3</v>
      </c>
      <c r="M209" s="14">
        <v>3.52</v>
      </c>
      <c r="N209" s="14">
        <v>5.48</v>
      </c>
      <c r="P209" s="20"/>
      <c r="AH209" s="16">
        <f t="shared" si="79"/>
        <v>5.48</v>
      </c>
      <c r="AI209" s="17">
        <f t="shared" si="61"/>
        <v>0</v>
      </c>
      <c r="AJ209" s="17">
        <f t="shared" si="62"/>
        <v>5.48</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1">
        <v>9832</v>
      </c>
      <c r="B210" s="15">
        <v>39331</v>
      </c>
      <c r="C210" t="s">
        <v>63</v>
      </c>
      <c r="D210" t="s">
        <v>384</v>
      </c>
      <c r="E210" t="s">
        <v>64</v>
      </c>
      <c r="F210" t="s">
        <v>423</v>
      </c>
      <c r="G210" t="s">
        <v>424</v>
      </c>
      <c r="H210" s="62" t="s">
        <v>624</v>
      </c>
      <c r="I210" t="s">
        <v>65</v>
      </c>
      <c r="J210" s="14">
        <v>16</v>
      </c>
      <c r="K210" s="14" t="s">
        <v>64</v>
      </c>
      <c r="L210" t="s">
        <v>3</v>
      </c>
      <c r="M210" s="14">
        <v>10</v>
      </c>
      <c r="N210" s="14">
        <v>30</v>
      </c>
      <c r="AH210" s="16">
        <f t="shared" si="79"/>
        <v>10</v>
      </c>
      <c r="AI210" s="17">
        <f t="shared" si="61"/>
        <v>10</v>
      </c>
      <c r="AJ210" s="17">
        <f t="shared" si="62"/>
        <v>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1">
        <v>9877</v>
      </c>
      <c r="B211" s="15">
        <v>39344</v>
      </c>
      <c r="C211" t="s">
        <v>63</v>
      </c>
      <c r="D211" t="s">
        <v>384</v>
      </c>
      <c r="E211" t="s">
        <v>64</v>
      </c>
      <c r="F211" t="s">
        <v>425</v>
      </c>
      <c r="G211" t="s">
        <v>424</v>
      </c>
      <c r="H211" s="62" t="s">
        <v>624</v>
      </c>
      <c r="I211" t="s">
        <v>65</v>
      </c>
      <c r="J211" s="14">
        <v>14</v>
      </c>
      <c r="K211" s="14" t="s">
        <v>64</v>
      </c>
      <c r="L211" t="s">
        <v>3</v>
      </c>
      <c r="M211" s="14">
        <v>10</v>
      </c>
      <c r="N211" s="14">
        <v>30</v>
      </c>
      <c r="AH211" s="16">
        <f t="shared" si="79"/>
        <v>10</v>
      </c>
      <c r="AI211" s="17">
        <f t="shared" si="61"/>
        <v>10</v>
      </c>
      <c r="AJ211" s="17">
        <f t="shared" si="62"/>
        <v>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1">
        <v>9979</v>
      </c>
      <c r="B212" s="15">
        <v>39372</v>
      </c>
      <c r="C212" t="s">
        <v>63</v>
      </c>
      <c r="D212" t="s">
        <v>384</v>
      </c>
      <c r="E212" t="s">
        <v>64</v>
      </c>
      <c r="F212" t="s">
        <v>426</v>
      </c>
      <c r="G212" t="s">
        <v>424</v>
      </c>
      <c r="H212" s="63" t="s">
        <v>625</v>
      </c>
      <c r="I212" t="s">
        <v>65</v>
      </c>
      <c r="J212" s="14">
        <v>16</v>
      </c>
      <c r="K212" s="14" t="s">
        <v>63</v>
      </c>
      <c r="L212" t="s">
        <v>4</v>
      </c>
      <c r="M212" s="14">
        <v>10</v>
      </c>
      <c r="N212" s="14">
        <v>30</v>
      </c>
      <c r="AH212" s="16">
        <f t="shared" si="79"/>
        <v>10</v>
      </c>
      <c r="AI212" s="17">
        <f t="shared" si="61"/>
        <v>10</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1">
        <v>10224</v>
      </c>
      <c r="B213" s="15">
        <v>39434</v>
      </c>
      <c r="C213" t="s">
        <v>63</v>
      </c>
      <c r="D213" t="s">
        <v>542</v>
      </c>
      <c r="E213" t="s">
        <v>64</v>
      </c>
      <c r="F213" t="s">
        <v>384</v>
      </c>
      <c r="G213" t="s">
        <v>428</v>
      </c>
      <c r="H213" s="62" t="s">
        <v>625</v>
      </c>
      <c r="I213" t="s">
        <v>69</v>
      </c>
      <c r="J213" s="14">
        <v>10</v>
      </c>
      <c r="K213" s="14" t="s">
        <v>64</v>
      </c>
      <c r="L213" t="s">
        <v>4</v>
      </c>
      <c r="M213" s="14">
        <v>2.4</v>
      </c>
      <c r="N213" s="14">
        <v>3.6</v>
      </c>
      <c r="P213" s="20"/>
      <c r="AH213" s="16">
        <f t="shared" si="79"/>
        <v>3.6</v>
      </c>
      <c r="AI213" s="17">
        <f t="shared" si="61"/>
        <v>0</v>
      </c>
      <c r="AJ213" s="17">
        <f t="shared" si="62"/>
        <v>3.6</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1">
        <v>10230</v>
      </c>
      <c r="B214" s="15">
        <v>39435</v>
      </c>
      <c r="C214" t="s">
        <v>63</v>
      </c>
      <c r="D214" t="s">
        <v>384</v>
      </c>
      <c r="E214" t="s">
        <v>64</v>
      </c>
      <c r="F214" t="s">
        <v>427</v>
      </c>
      <c r="G214" t="s">
        <v>428</v>
      </c>
      <c r="H214" s="62" t="s">
        <v>626</v>
      </c>
      <c r="I214" t="s">
        <v>69</v>
      </c>
      <c r="J214" s="14">
        <v>17</v>
      </c>
      <c r="K214" s="14" t="s">
        <v>63</v>
      </c>
      <c r="L214" t="s">
        <v>4</v>
      </c>
      <c r="M214" s="14">
        <v>5.42</v>
      </c>
      <c r="N214" s="14">
        <v>4.08</v>
      </c>
      <c r="AH214" s="16">
        <f t="shared" si="79"/>
        <v>5.42</v>
      </c>
      <c r="AI214" s="17">
        <f t="shared" si="61"/>
        <v>5.42</v>
      </c>
      <c r="AJ214" s="17">
        <f t="shared" si="62"/>
        <v>0</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1">
        <v>10289</v>
      </c>
      <c r="B215" s="15">
        <v>39447</v>
      </c>
      <c r="C215" t="s">
        <v>63</v>
      </c>
      <c r="D215" t="s">
        <v>554</v>
      </c>
      <c r="E215" t="s">
        <v>64</v>
      </c>
      <c r="F215" t="s">
        <v>384</v>
      </c>
      <c r="G215" t="s">
        <v>424</v>
      </c>
      <c r="H215" s="62" t="s">
        <v>615</v>
      </c>
      <c r="I215" t="s">
        <v>69</v>
      </c>
      <c r="J215" s="14">
        <v>26</v>
      </c>
      <c r="K215" s="14" t="s">
        <v>64</v>
      </c>
      <c r="L215" t="s">
        <v>3</v>
      </c>
      <c r="M215" s="14">
        <v>5.72</v>
      </c>
      <c r="N215" s="14">
        <v>8.2800000000000011</v>
      </c>
      <c r="P215" s="20"/>
      <c r="AH215" s="16">
        <f t="shared" si="79"/>
        <v>8.2800000000000011</v>
      </c>
      <c r="AI215" s="17">
        <f t="shared" si="61"/>
        <v>0</v>
      </c>
      <c r="AJ215" s="17">
        <f t="shared" si="62"/>
        <v>8.2800000000000011</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1">
        <v>10477</v>
      </c>
      <c r="B216" s="15">
        <v>39486</v>
      </c>
      <c r="C216" t="s">
        <v>63</v>
      </c>
      <c r="D216" t="s">
        <v>384</v>
      </c>
      <c r="E216" t="s">
        <v>64</v>
      </c>
      <c r="F216" t="s">
        <v>429</v>
      </c>
      <c r="G216" t="s">
        <v>424</v>
      </c>
      <c r="H216" s="62" t="s">
        <v>624</v>
      </c>
      <c r="I216" t="s">
        <v>65</v>
      </c>
      <c r="J216" s="14">
        <v>15</v>
      </c>
      <c r="K216" s="14" t="s">
        <v>64</v>
      </c>
      <c r="L216" t="s">
        <v>3</v>
      </c>
      <c r="M216" s="14">
        <v>10</v>
      </c>
      <c r="N216" s="14">
        <v>30</v>
      </c>
      <c r="AH216" s="16">
        <f t="shared" si="79"/>
        <v>10</v>
      </c>
      <c r="AI216" s="17">
        <f t="shared" si="61"/>
        <v>10</v>
      </c>
      <c r="AJ216" s="17">
        <f t="shared" si="62"/>
        <v>0</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1">
        <v>10505</v>
      </c>
      <c r="B217" s="15">
        <v>39494</v>
      </c>
      <c r="C217" t="s">
        <v>63</v>
      </c>
      <c r="D217" t="s">
        <v>384</v>
      </c>
      <c r="E217" t="s">
        <v>64</v>
      </c>
      <c r="F217" t="s">
        <v>429</v>
      </c>
      <c r="G217" t="s">
        <v>424</v>
      </c>
      <c r="H217" s="62" t="s">
        <v>624</v>
      </c>
      <c r="I217" t="s">
        <v>65</v>
      </c>
      <c r="J217" s="14">
        <v>16</v>
      </c>
      <c r="K217" s="14" t="s">
        <v>64</v>
      </c>
      <c r="L217" t="s">
        <v>3</v>
      </c>
      <c r="M217" s="14">
        <v>10</v>
      </c>
      <c r="N217" s="14">
        <v>30</v>
      </c>
      <c r="AH217" s="16">
        <f t="shared" si="79"/>
        <v>10</v>
      </c>
      <c r="AI217" s="17">
        <f t="shared" si="61"/>
        <v>10</v>
      </c>
      <c r="AJ217" s="17">
        <f t="shared" si="62"/>
        <v>0</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1">
        <v>10655</v>
      </c>
      <c r="B218" s="15">
        <v>39525</v>
      </c>
      <c r="C218" t="s">
        <v>63</v>
      </c>
      <c r="D218" t="s">
        <v>420</v>
      </c>
      <c r="E218" t="s">
        <v>64</v>
      </c>
      <c r="F218" t="s">
        <v>384</v>
      </c>
      <c r="G218" t="s">
        <v>119</v>
      </c>
      <c r="H218" s="47" t="s">
        <v>432</v>
      </c>
      <c r="I218" t="s">
        <v>68</v>
      </c>
      <c r="J218" s="14">
        <v>8</v>
      </c>
      <c r="K218" s="14" t="s">
        <v>63</v>
      </c>
      <c r="L218" t="s">
        <v>4</v>
      </c>
      <c r="M218" s="14">
        <v>1.54</v>
      </c>
      <c r="N218" s="14">
        <v>0.96</v>
      </c>
      <c r="P218" s="20"/>
      <c r="AH218" s="16">
        <f t="shared" si="79"/>
        <v>0.96</v>
      </c>
      <c r="AI218" s="17">
        <f t="shared" si="61"/>
        <v>0</v>
      </c>
      <c r="AJ218" s="17">
        <f t="shared" si="62"/>
        <v>0.96</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1">
        <v>10712</v>
      </c>
      <c r="B219" s="15">
        <v>39538</v>
      </c>
      <c r="C219" t="s">
        <v>63</v>
      </c>
      <c r="D219" t="s">
        <v>384</v>
      </c>
      <c r="E219" t="s">
        <v>64</v>
      </c>
      <c r="F219" t="s">
        <v>420</v>
      </c>
      <c r="G219" t="s">
        <v>119</v>
      </c>
      <c r="H219" s="47" t="s">
        <v>430</v>
      </c>
      <c r="I219" t="s">
        <v>68</v>
      </c>
      <c r="J219" s="14">
        <v>9</v>
      </c>
      <c r="K219" s="14" t="s">
        <v>64</v>
      </c>
      <c r="L219" t="s">
        <v>4</v>
      </c>
      <c r="M219" s="14">
        <v>1.08</v>
      </c>
      <c r="N219" s="14">
        <v>1.67</v>
      </c>
      <c r="AH219" s="16">
        <f t="shared" si="79"/>
        <v>1.08</v>
      </c>
      <c r="AI219" s="17">
        <f t="shared" si="61"/>
        <v>1.08</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1">
        <v>10722</v>
      </c>
      <c r="B220" s="15">
        <v>39540</v>
      </c>
      <c r="C220" t="s">
        <v>63</v>
      </c>
      <c r="D220" t="s">
        <v>420</v>
      </c>
      <c r="E220" t="s">
        <v>64</v>
      </c>
      <c r="F220" t="s">
        <v>384</v>
      </c>
      <c r="G220" t="s">
        <v>119</v>
      </c>
      <c r="H220" s="47" t="s">
        <v>555</v>
      </c>
      <c r="I220" t="s">
        <v>68</v>
      </c>
      <c r="J220" s="14">
        <v>24</v>
      </c>
      <c r="K220" s="14" t="s">
        <v>64</v>
      </c>
      <c r="L220" t="s">
        <v>4</v>
      </c>
      <c r="M220" s="14">
        <v>2.88</v>
      </c>
      <c r="N220" s="14">
        <v>3.62</v>
      </c>
      <c r="P220" s="20"/>
      <c r="AH220" s="16">
        <f t="shared" si="79"/>
        <v>3.62</v>
      </c>
      <c r="AI220" s="17">
        <f t="shared" si="61"/>
        <v>0</v>
      </c>
      <c r="AJ220" s="17">
        <f t="shared" si="62"/>
        <v>3.62</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1">
        <v>10799</v>
      </c>
      <c r="B221" s="15">
        <v>39557</v>
      </c>
      <c r="C221" t="s">
        <v>63</v>
      </c>
      <c r="D221" t="s">
        <v>556</v>
      </c>
      <c r="E221" t="s">
        <v>64</v>
      </c>
      <c r="F221" t="s">
        <v>384</v>
      </c>
      <c r="G221" t="s">
        <v>440</v>
      </c>
      <c r="H221" s="62" t="s">
        <v>615</v>
      </c>
      <c r="I221" t="s">
        <v>69</v>
      </c>
      <c r="J221" s="14">
        <v>21</v>
      </c>
      <c r="K221" s="14" t="s">
        <v>64</v>
      </c>
      <c r="L221" t="s">
        <v>3</v>
      </c>
      <c r="M221" s="14">
        <v>4.62</v>
      </c>
      <c r="N221" s="14">
        <v>6.88</v>
      </c>
      <c r="P221" s="20"/>
      <c r="AH221" s="16">
        <f t="shared" si="79"/>
        <v>6.88</v>
      </c>
      <c r="AI221" s="17">
        <f t="shared" si="61"/>
        <v>0</v>
      </c>
      <c r="AJ221" s="17">
        <f t="shared" si="62"/>
        <v>6.88</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1">
        <v>10847</v>
      </c>
      <c r="B222" s="15">
        <v>39571</v>
      </c>
      <c r="C222" t="s">
        <v>63</v>
      </c>
      <c r="D222" t="s">
        <v>384</v>
      </c>
      <c r="E222" t="s">
        <v>64</v>
      </c>
      <c r="F222" t="s">
        <v>431</v>
      </c>
      <c r="G222" t="s">
        <v>119</v>
      </c>
      <c r="H222" s="47" t="s">
        <v>432</v>
      </c>
      <c r="I222" t="s">
        <v>65</v>
      </c>
      <c r="J222" s="14">
        <v>8</v>
      </c>
      <c r="K222" s="14" t="s">
        <v>63</v>
      </c>
      <c r="L222" t="s">
        <v>3</v>
      </c>
      <c r="M222" s="14">
        <v>10</v>
      </c>
      <c r="N222" s="14">
        <v>30</v>
      </c>
      <c r="AH222" s="16">
        <f t="shared" si="79"/>
        <v>10</v>
      </c>
      <c r="AI222" s="17">
        <f t="shared" si="61"/>
        <v>10</v>
      </c>
      <c r="AJ222" s="17">
        <f t="shared" si="62"/>
        <v>0</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1">
        <v>10877</v>
      </c>
      <c r="B223" s="15">
        <v>39578</v>
      </c>
      <c r="C223" t="s">
        <v>63</v>
      </c>
      <c r="D223" t="s">
        <v>556</v>
      </c>
      <c r="E223" t="s">
        <v>64</v>
      </c>
      <c r="F223" t="s">
        <v>384</v>
      </c>
      <c r="G223" t="s">
        <v>440</v>
      </c>
      <c r="H223" s="47" t="s">
        <v>557</v>
      </c>
      <c r="I223" t="s">
        <v>69</v>
      </c>
      <c r="J223" s="14">
        <v>12</v>
      </c>
      <c r="K223" s="14" t="s">
        <v>64</v>
      </c>
      <c r="L223" t="s">
        <v>4</v>
      </c>
      <c r="M223" s="14">
        <v>2.88</v>
      </c>
      <c r="N223" s="14">
        <v>4.12</v>
      </c>
      <c r="P223" s="20"/>
      <c r="AH223" s="16">
        <f t="shared" si="79"/>
        <v>4.12</v>
      </c>
      <c r="AI223" s="17">
        <f t="shared" si="61"/>
        <v>0</v>
      </c>
      <c r="AJ223" s="17">
        <f t="shared" si="62"/>
        <v>4.12</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1">
        <v>10937</v>
      </c>
      <c r="B224" s="15">
        <v>39593</v>
      </c>
      <c r="C224" t="s">
        <v>63</v>
      </c>
      <c r="D224" t="s">
        <v>558</v>
      </c>
      <c r="E224" t="s">
        <v>64</v>
      </c>
      <c r="F224" t="s">
        <v>384</v>
      </c>
      <c r="G224" t="s">
        <v>119</v>
      </c>
      <c r="H224" s="47" t="s">
        <v>432</v>
      </c>
      <c r="I224" t="s">
        <v>69</v>
      </c>
      <c r="J224" s="14">
        <v>7</v>
      </c>
      <c r="K224" s="14" t="s">
        <v>64</v>
      </c>
      <c r="L224" t="s">
        <v>3</v>
      </c>
      <c r="M224" s="14">
        <v>1.54</v>
      </c>
      <c r="N224" s="14">
        <v>2.96</v>
      </c>
      <c r="P224" s="20"/>
      <c r="AH224" s="16">
        <f t="shared" si="79"/>
        <v>2.96</v>
      </c>
      <c r="AI224" s="17">
        <f t="shared" si="61"/>
        <v>0</v>
      </c>
      <c r="AJ224" s="17">
        <f t="shared" si="62"/>
        <v>2.96</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1">
        <v>11264</v>
      </c>
      <c r="B225" s="15">
        <v>39671</v>
      </c>
      <c r="C225" t="s">
        <v>63</v>
      </c>
      <c r="D225" t="s">
        <v>559</v>
      </c>
      <c r="E225" t="s">
        <v>64</v>
      </c>
      <c r="F225" t="s">
        <v>384</v>
      </c>
      <c r="G225" t="s">
        <v>440</v>
      </c>
      <c r="H225" s="62" t="s">
        <v>702</v>
      </c>
      <c r="I225" t="s">
        <v>69</v>
      </c>
      <c r="J225" s="14">
        <v>21</v>
      </c>
      <c r="K225" s="14" t="s">
        <v>63</v>
      </c>
      <c r="L225" t="s">
        <v>4</v>
      </c>
      <c r="M225" s="14">
        <v>6.46</v>
      </c>
      <c r="N225" s="14">
        <v>5.04</v>
      </c>
      <c r="P225" s="20"/>
      <c r="AH225" s="16">
        <f t="shared" si="79"/>
        <v>5.04</v>
      </c>
      <c r="AI225" s="17">
        <f t="shared" si="61"/>
        <v>0</v>
      </c>
      <c r="AJ225" s="17">
        <f t="shared" si="62"/>
        <v>5.04</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1">
        <v>11265</v>
      </c>
      <c r="B226" s="15">
        <v>39671</v>
      </c>
      <c r="C226" t="s">
        <v>63</v>
      </c>
      <c r="D226" t="s">
        <v>544</v>
      </c>
      <c r="E226" t="s">
        <v>64</v>
      </c>
      <c r="F226" t="s">
        <v>384</v>
      </c>
      <c r="G226" t="s">
        <v>440</v>
      </c>
      <c r="H226" s="62" t="s">
        <v>703</v>
      </c>
      <c r="I226" t="s">
        <v>69</v>
      </c>
      <c r="J226" s="14">
        <v>16</v>
      </c>
      <c r="K226" s="14" t="s">
        <v>387</v>
      </c>
      <c r="L226" t="s">
        <v>5</v>
      </c>
      <c r="M226" s="14">
        <v>4</v>
      </c>
      <c r="N226" s="14">
        <v>4</v>
      </c>
      <c r="P226" s="20"/>
      <c r="AH226" s="16">
        <f t="shared" si="79"/>
        <v>4</v>
      </c>
      <c r="AI226" s="17">
        <f t="shared" si="61"/>
        <v>0</v>
      </c>
      <c r="AJ226" s="17">
        <f t="shared" si="62"/>
        <v>4</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1">
        <v>11400</v>
      </c>
      <c r="B227" s="15">
        <v>39704</v>
      </c>
      <c r="C227" t="s">
        <v>63</v>
      </c>
      <c r="D227" t="s">
        <v>556</v>
      </c>
      <c r="E227" t="s">
        <v>64</v>
      </c>
      <c r="F227" t="s">
        <v>384</v>
      </c>
      <c r="G227" t="s">
        <v>440</v>
      </c>
      <c r="H227" s="47" t="s">
        <v>704</v>
      </c>
      <c r="I227" t="s">
        <v>69</v>
      </c>
      <c r="J227" s="14">
        <v>30</v>
      </c>
      <c r="K227" s="14" t="s">
        <v>64</v>
      </c>
      <c r="L227" t="s">
        <v>3</v>
      </c>
      <c r="M227" s="14">
        <v>6.6</v>
      </c>
      <c r="N227" s="14">
        <v>9.4</v>
      </c>
      <c r="P227" s="20"/>
      <c r="AH227" s="16">
        <f t="shared" si="79"/>
        <v>9.4</v>
      </c>
      <c r="AI227" s="17">
        <f t="shared" si="61"/>
        <v>0</v>
      </c>
      <c r="AJ227" s="17">
        <f t="shared" si="62"/>
        <v>9.4</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1">
        <v>11452</v>
      </c>
      <c r="B228" s="15">
        <v>39719</v>
      </c>
      <c r="C228" t="s">
        <v>63</v>
      </c>
      <c r="D228" t="s">
        <v>531</v>
      </c>
      <c r="E228" t="s">
        <v>64</v>
      </c>
      <c r="F228" t="s">
        <v>384</v>
      </c>
      <c r="G228" t="s">
        <v>119</v>
      </c>
      <c r="H228" s="47" t="s">
        <v>560</v>
      </c>
      <c r="I228" t="s">
        <v>69</v>
      </c>
      <c r="J228" s="14">
        <v>8</v>
      </c>
      <c r="K228" s="14" t="s">
        <v>63</v>
      </c>
      <c r="L228" t="s">
        <v>3</v>
      </c>
      <c r="M228" s="14">
        <v>3.24</v>
      </c>
      <c r="N228" s="14">
        <v>1.76</v>
      </c>
      <c r="P228" s="20"/>
      <c r="AH228" s="16">
        <f t="shared" si="79"/>
        <v>1.76</v>
      </c>
      <c r="AI228" s="17">
        <f t="shared" si="61"/>
        <v>0</v>
      </c>
      <c r="AJ228" s="17">
        <f t="shared" si="62"/>
        <v>1.76</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1">
        <v>11454</v>
      </c>
      <c r="B229" s="15">
        <v>39719</v>
      </c>
      <c r="C229" t="s">
        <v>63</v>
      </c>
      <c r="D229" t="s">
        <v>529</v>
      </c>
      <c r="E229" t="s">
        <v>64</v>
      </c>
      <c r="F229" t="s">
        <v>384</v>
      </c>
      <c r="G229" t="s">
        <v>549</v>
      </c>
      <c r="H229" s="47" t="s">
        <v>561</v>
      </c>
      <c r="I229" t="s">
        <v>69</v>
      </c>
      <c r="J229" s="14">
        <v>44</v>
      </c>
      <c r="K229" s="14" t="s">
        <v>64</v>
      </c>
      <c r="L229" t="s">
        <v>3</v>
      </c>
      <c r="M229" s="14">
        <v>9.68</v>
      </c>
      <c r="N229" s="14">
        <v>13.32</v>
      </c>
      <c r="P229" s="20"/>
      <c r="AH229" s="16">
        <f t="shared" si="79"/>
        <v>13.32</v>
      </c>
      <c r="AI229" s="17">
        <f t="shared" si="61"/>
        <v>0</v>
      </c>
      <c r="AJ229" s="17">
        <f t="shared" si="62"/>
        <v>13.32</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1">
        <v>11457</v>
      </c>
      <c r="B230" s="15">
        <v>39720</v>
      </c>
      <c r="C230" t="s">
        <v>63</v>
      </c>
      <c r="D230" t="s">
        <v>384</v>
      </c>
      <c r="E230" t="s">
        <v>64</v>
      </c>
      <c r="F230" t="s">
        <v>433</v>
      </c>
      <c r="G230" t="s">
        <v>119</v>
      </c>
      <c r="H230" s="47" t="s">
        <v>432</v>
      </c>
      <c r="I230" t="s">
        <v>65</v>
      </c>
      <c r="J230" s="14">
        <v>8</v>
      </c>
      <c r="K230" s="14" t="s">
        <v>63</v>
      </c>
      <c r="L230" t="s">
        <v>3</v>
      </c>
      <c r="M230" s="14">
        <v>10</v>
      </c>
      <c r="N230" s="14">
        <v>30</v>
      </c>
      <c r="AH230" s="16">
        <f t="shared" si="79"/>
        <v>10</v>
      </c>
      <c r="AI230" s="17">
        <f t="shared" si="61"/>
        <v>10</v>
      </c>
      <c r="AJ230" s="17">
        <f t="shared" si="62"/>
        <v>0</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1">
        <v>11485</v>
      </c>
      <c r="B231" s="15">
        <v>39727</v>
      </c>
      <c r="C231" t="s">
        <v>63</v>
      </c>
      <c r="D231" t="s">
        <v>544</v>
      </c>
      <c r="E231" t="s">
        <v>64</v>
      </c>
      <c r="F231" t="s">
        <v>384</v>
      </c>
      <c r="G231" t="s">
        <v>440</v>
      </c>
      <c r="H231" s="62" t="s">
        <v>705</v>
      </c>
      <c r="I231" t="s">
        <v>69</v>
      </c>
      <c r="J231" s="14">
        <v>3</v>
      </c>
      <c r="K231" s="14" t="s">
        <v>387</v>
      </c>
      <c r="L231" t="s">
        <v>5</v>
      </c>
      <c r="M231" s="14">
        <v>0.75</v>
      </c>
      <c r="N231" s="14">
        <v>0.75</v>
      </c>
      <c r="P231" s="20"/>
      <c r="AH231" s="16">
        <f t="shared" si="79"/>
        <v>0.75</v>
      </c>
      <c r="AI231" s="17">
        <f t="shared" si="61"/>
        <v>0</v>
      </c>
      <c r="AJ231" s="17">
        <f t="shared" si="62"/>
        <v>0.75</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1">
        <v>11776</v>
      </c>
      <c r="B232" s="15">
        <v>39795</v>
      </c>
      <c r="C232" t="s">
        <v>63</v>
      </c>
      <c r="D232" t="s">
        <v>544</v>
      </c>
      <c r="E232" t="s">
        <v>64</v>
      </c>
      <c r="F232" t="s">
        <v>384</v>
      </c>
      <c r="G232" t="s">
        <v>440</v>
      </c>
      <c r="H232" s="62" t="s">
        <v>706</v>
      </c>
      <c r="I232" t="s">
        <v>69</v>
      </c>
      <c r="J232" s="14">
        <v>40</v>
      </c>
      <c r="K232" s="14" t="s">
        <v>64</v>
      </c>
      <c r="L232" t="s">
        <v>3</v>
      </c>
      <c r="M232" s="14">
        <v>8.8000000000000007</v>
      </c>
      <c r="N232" s="14">
        <v>12.2</v>
      </c>
      <c r="P232" s="20"/>
      <c r="AH232" s="16">
        <f t="shared" si="79"/>
        <v>12.2</v>
      </c>
      <c r="AI232" s="17">
        <f t="shared" si="61"/>
        <v>0</v>
      </c>
      <c r="AJ232" s="17">
        <f t="shared" si="62"/>
        <v>12.2</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1">
        <v>11793</v>
      </c>
      <c r="B233" s="15">
        <v>39800</v>
      </c>
      <c r="C233" t="s">
        <v>63</v>
      </c>
      <c r="D233" t="s">
        <v>562</v>
      </c>
      <c r="E233" t="s">
        <v>64</v>
      </c>
      <c r="F233" t="s">
        <v>384</v>
      </c>
      <c r="G233" t="s">
        <v>415</v>
      </c>
      <c r="H233" s="62" t="s">
        <v>707</v>
      </c>
      <c r="I233" t="s">
        <v>69</v>
      </c>
      <c r="J233" s="14">
        <v>29</v>
      </c>
      <c r="K233" s="14" t="s">
        <v>387</v>
      </c>
      <c r="L233" t="s">
        <v>5</v>
      </c>
      <c r="M233" s="14">
        <v>7.25</v>
      </c>
      <c r="N233" s="14">
        <v>7.25</v>
      </c>
      <c r="P233" s="20"/>
      <c r="AH233" s="16">
        <f t="shared" si="79"/>
        <v>7.25</v>
      </c>
      <c r="AI233" s="17">
        <f t="shared" si="61"/>
        <v>0</v>
      </c>
      <c r="AJ233" s="17">
        <f t="shared" si="62"/>
        <v>7.25</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1">
        <v>11860</v>
      </c>
      <c r="B234" s="15">
        <v>39815</v>
      </c>
      <c r="C234" t="s">
        <v>63</v>
      </c>
      <c r="D234" t="s">
        <v>562</v>
      </c>
      <c r="E234" t="s">
        <v>64</v>
      </c>
      <c r="F234" t="s">
        <v>384</v>
      </c>
      <c r="G234" t="s">
        <v>415</v>
      </c>
      <c r="H234" s="62" t="s">
        <v>708</v>
      </c>
      <c r="I234" t="s">
        <v>69</v>
      </c>
      <c r="J234" s="14">
        <v>30</v>
      </c>
      <c r="K234" s="14" t="s">
        <v>387</v>
      </c>
      <c r="L234" t="s">
        <v>5</v>
      </c>
      <c r="M234" s="14">
        <v>7.5</v>
      </c>
      <c r="N234" s="14">
        <v>7.5</v>
      </c>
      <c r="P234" s="20"/>
      <c r="AH234" s="16">
        <f t="shared" si="79"/>
        <v>7.5</v>
      </c>
      <c r="AI234" s="17">
        <f t="shared" si="61"/>
        <v>0</v>
      </c>
      <c r="AJ234" s="17">
        <f t="shared" si="62"/>
        <v>7.5</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1">
        <v>11861</v>
      </c>
      <c r="B235" s="15">
        <v>39815</v>
      </c>
      <c r="C235" t="s">
        <v>63</v>
      </c>
      <c r="D235" t="s">
        <v>562</v>
      </c>
      <c r="E235" t="s">
        <v>64</v>
      </c>
      <c r="F235" t="s">
        <v>384</v>
      </c>
      <c r="G235" t="s">
        <v>415</v>
      </c>
      <c r="H235" s="62" t="s">
        <v>708</v>
      </c>
      <c r="I235" t="s">
        <v>69</v>
      </c>
      <c r="J235" s="14">
        <v>37</v>
      </c>
      <c r="K235" s="14" t="s">
        <v>63</v>
      </c>
      <c r="L235" t="s">
        <v>3</v>
      </c>
      <c r="M235" s="14">
        <v>11.36</v>
      </c>
      <c r="N235" s="14">
        <v>8.14</v>
      </c>
      <c r="P235" s="20"/>
      <c r="AH235" s="16">
        <f t="shared" si="79"/>
        <v>8.14</v>
      </c>
      <c r="AI235" s="17">
        <f t="shared" si="61"/>
        <v>0</v>
      </c>
      <c r="AJ235" s="17">
        <f t="shared" si="62"/>
        <v>8.14</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1">
        <v>11994</v>
      </c>
      <c r="B236" s="15">
        <v>39843</v>
      </c>
      <c r="C236" t="s">
        <v>63</v>
      </c>
      <c r="D236" t="s">
        <v>531</v>
      </c>
      <c r="E236" t="s">
        <v>64</v>
      </c>
      <c r="F236" t="s">
        <v>384</v>
      </c>
      <c r="G236" t="s">
        <v>119</v>
      </c>
      <c r="H236" s="47" t="s">
        <v>560</v>
      </c>
      <c r="I236" t="s">
        <v>69</v>
      </c>
      <c r="J236" s="14">
        <v>114</v>
      </c>
      <c r="K236" s="14" t="s">
        <v>64</v>
      </c>
      <c r="L236" t="s">
        <v>4</v>
      </c>
      <c r="M236" s="14">
        <v>27.36</v>
      </c>
      <c r="N236" s="14">
        <v>30.64</v>
      </c>
      <c r="P236" s="20"/>
      <c r="AH236" s="16">
        <f t="shared" si="79"/>
        <v>30.64</v>
      </c>
      <c r="AI236" s="17">
        <f t="shared" si="61"/>
        <v>0</v>
      </c>
      <c r="AJ236" s="17">
        <f t="shared" si="62"/>
        <v>30.64</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1">
        <v>12167</v>
      </c>
      <c r="B237" s="15">
        <v>39886</v>
      </c>
      <c r="C237" t="s">
        <v>63</v>
      </c>
      <c r="D237" t="s">
        <v>384</v>
      </c>
      <c r="E237" t="s">
        <v>64</v>
      </c>
      <c r="F237" t="s">
        <v>434</v>
      </c>
      <c r="G237" t="s">
        <v>435</v>
      </c>
      <c r="H237" s="63" t="s">
        <v>627</v>
      </c>
      <c r="I237" t="s">
        <v>68</v>
      </c>
      <c r="J237" s="14">
        <v>21</v>
      </c>
      <c r="K237" s="14" t="s">
        <v>64</v>
      </c>
      <c r="L237" t="s">
        <v>3</v>
      </c>
      <c r="M237" s="14">
        <v>2.31</v>
      </c>
      <c r="N237" s="14">
        <v>3.44</v>
      </c>
      <c r="AH237" s="16">
        <f t="shared" si="79"/>
        <v>2.31</v>
      </c>
      <c r="AI237" s="17">
        <f t="shared" si="61"/>
        <v>2.31</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1">
        <v>12218</v>
      </c>
      <c r="B238" s="15">
        <v>39899</v>
      </c>
      <c r="C238" t="s">
        <v>63</v>
      </c>
      <c r="D238" t="s">
        <v>384</v>
      </c>
      <c r="E238" t="s">
        <v>64</v>
      </c>
      <c r="F238" t="s">
        <v>436</v>
      </c>
      <c r="G238" t="s">
        <v>119</v>
      </c>
      <c r="H238" s="47" t="s">
        <v>432</v>
      </c>
      <c r="I238" t="s">
        <v>65</v>
      </c>
      <c r="J238" s="14">
        <v>8</v>
      </c>
      <c r="K238" s="14" t="s">
        <v>387</v>
      </c>
      <c r="L238" t="s">
        <v>5</v>
      </c>
      <c r="M238" s="14">
        <v>10</v>
      </c>
      <c r="N238" s="14">
        <v>30</v>
      </c>
      <c r="AH238" s="16">
        <f t="shared" si="79"/>
        <v>10</v>
      </c>
      <c r="AI238" s="17">
        <f t="shared" si="61"/>
        <v>10</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1">
        <v>12347</v>
      </c>
      <c r="B239" s="15">
        <v>39935</v>
      </c>
      <c r="C239" t="s">
        <v>63</v>
      </c>
      <c r="D239" t="s">
        <v>384</v>
      </c>
      <c r="E239" t="s">
        <v>64</v>
      </c>
      <c r="F239" t="s">
        <v>437</v>
      </c>
      <c r="G239" t="s">
        <v>119</v>
      </c>
      <c r="H239" s="47" t="s">
        <v>432</v>
      </c>
      <c r="I239" t="s">
        <v>65</v>
      </c>
      <c r="J239" s="14">
        <v>8</v>
      </c>
      <c r="K239" s="14" t="s">
        <v>64</v>
      </c>
      <c r="L239" t="s">
        <v>3</v>
      </c>
      <c r="M239" s="14">
        <v>10</v>
      </c>
      <c r="N239" s="14">
        <v>30</v>
      </c>
      <c r="AH239" s="16">
        <f t="shared" si="79"/>
        <v>10</v>
      </c>
      <c r="AI239" s="17">
        <f t="shared" si="61"/>
        <v>10</v>
      </c>
      <c r="AJ239" s="17">
        <f t="shared" si="62"/>
        <v>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1">
        <v>12633</v>
      </c>
      <c r="B240" s="15">
        <v>40011</v>
      </c>
      <c r="C240" t="s">
        <v>63</v>
      </c>
      <c r="D240" t="s">
        <v>544</v>
      </c>
      <c r="E240" t="s">
        <v>64</v>
      </c>
      <c r="F240" t="s">
        <v>384</v>
      </c>
      <c r="G240" t="s">
        <v>428</v>
      </c>
      <c r="H240" s="62" t="s">
        <v>709</v>
      </c>
      <c r="I240" t="s">
        <v>69</v>
      </c>
      <c r="J240" s="14">
        <v>24</v>
      </c>
      <c r="K240" s="14" t="s">
        <v>64</v>
      </c>
      <c r="L240" t="s">
        <v>3</v>
      </c>
      <c r="M240" s="14">
        <v>5.28</v>
      </c>
      <c r="N240" s="14">
        <v>7.72</v>
      </c>
      <c r="P240" s="20"/>
      <c r="AH240" s="16">
        <f t="shared" si="79"/>
        <v>7.72</v>
      </c>
      <c r="AI240" s="17">
        <f t="shared" si="61"/>
        <v>0</v>
      </c>
      <c r="AJ240" s="17">
        <f t="shared" si="62"/>
        <v>7.72</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1">
        <v>12766</v>
      </c>
      <c r="B241" s="15">
        <v>40036</v>
      </c>
      <c r="C241" t="s">
        <v>63</v>
      </c>
      <c r="D241" t="s">
        <v>563</v>
      </c>
      <c r="E241" t="s">
        <v>64</v>
      </c>
      <c r="F241" t="s">
        <v>384</v>
      </c>
      <c r="G241" t="s">
        <v>564</v>
      </c>
      <c r="H241" s="47" t="s">
        <v>710</v>
      </c>
      <c r="I241" t="s">
        <v>69</v>
      </c>
      <c r="J241" s="14">
        <v>21</v>
      </c>
      <c r="K241" s="14" t="s">
        <v>64</v>
      </c>
      <c r="L241" t="s">
        <v>3</v>
      </c>
      <c r="M241" s="14">
        <v>4.62</v>
      </c>
      <c r="N241" s="14">
        <v>6.88</v>
      </c>
      <c r="P241" s="20"/>
      <c r="AH241" s="16">
        <f t="shared" si="79"/>
        <v>6.88</v>
      </c>
      <c r="AI241" s="17">
        <f t="shared" si="61"/>
        <v>0</v>
      </c>
      <c r="AJ241" s="17">
        <f t="shared" si="62"/>
        <v>6.88</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1">
        <v>12902</v>
      </c>
      <c r="B242" s="15">
        <v>40076</v>
      </c>
      <c r="C242" t="s">
        <v>63</v>
      </c>
      <c r="D242" t="s">
        <v>544</v>
      </c>
      <c r="E242" t="s">
        <v>64</v>
      </c>
      <c r="F242" t="s">
        <v>384</v>
      </c>
      <c r="G242" t="s">
        <v>564</v>
      </c>
      <c r="H242" s="62" t="s">
        <v>711</v>
      </c>
      <c r="I242" t="s">
        <v>69</v>
      </c>
      <c r="J242" s="14">
        <v>28</v>
      </c>
      <c r="K242" s="14" t="s">
        <v>63</v>
      </c>
      <c r="L242" t="s">
        <v>4</v>
      </c>
      <c r="M242" s="14">
        <v>8.2800000000000011</v>
      </c>
      <c r="N242" s="14">
        <v>6.72</v>
      </c>
      <c r="P242" s="20"/>
      <c r="AH242" s="16">
        <f t="shared" si="79"/>
        <v>6.72</v>
      </c>
      <c r="AI242" s="17">
        <f t="shared" si="61"/>
        <v>0</v>
      </c>
      <c r="AJ242" s="17">
        <f t="shared" si="62"/>
        <v>6.72</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1">
        <v>12923</v>
      </c>
      <c r="B243" s="15">
        <v>40083</v>
      </c>
      <c r="C243" t="s">
        <v>63</v>
      </c>
      <c r="D243" t="s">
        <v>384</v>
      </c>
      <c r="E243" t="s">
        <v>64</v>
      </c>
      <c r="F243" t="s">
        <v>438</v>
      </c>
      <c r="G243" t="s">
        <v>428</v>
      </c>
      <c r="H243" s="62" t="s">
        <v>628</v>
      </c>
      <c r="I243" t="s">
        <v>65</v>
      </c>
      <c r="J243" s="14">
        <v>12</v>
      </c>
      <c r="K243" s="14" t="s">
        <v>63</v>
      </c>
      <c r="L243" t="s">
        <v>3</v>
      </c>
      <c r="M243" s="14">
        <v>10</v>
      </c>
      <c r="N243" s="14">
        <v>30</v>
      </c>
      <c r="AH243" s="16">
        <f t="shared" si="79"/>
        <v>10</v>
      </c>
      <c r="AI243" s="17">
        <f t="shared" si="61"/>
        <v>10</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1">
        <v>12932</v>
      </c>
      <c r="B244" s="15">
        <v>40085</v>
      </c>
      <c r="C244" t="s">
        <v>63</v>
      </c>
      <c r="D244" t="s">
        <v>384</v>
      </c>
      <c r="E244" t="s">
        <v>64</v>
      </c>
      <c r="F244" t="s">
        <v>439</v>
      </c>
      <c r="G244" t="s">
        <v>440</v>
      </c>
      <c r="H244" s="62" t="s">
        <v>629</v>
      </c>
      <c r="I244" t="s">
        <v>65</v>
      </c>
      <c r="J244" s="14">
        <v>12</v>
      </c>
      <c r="K244" s="14" t="s">
        <v>64</v>
      </c>
      <c r="L244" t="s">
        <v>4</v>
      </c>
      <c r="M244" s="14">
        <v>10</v>
      </c>
      <c r="N244" s="14">
        <v>30</v>
      </c>
      <c r="AH244" s="16">
        <f t="shared" si="79"/>
        <v>10</v>
      </c>
      <c r="AI244" s="17">
        <f t="shared" si="61"/>
        <v>10</v>
      </c>
      <c r="AJ244" s="17">
        <f t="shared" si="62"/>
        <v>0</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1">
        <v>13178</v>
      </c>
      <c r="B245" s="15">
        <v>40159</v>
      </c>
      <c r="C245" t="s">
        <v>63</v>
      </c>
      <c r="D245" t="s">
        <v>544</v>
      </c>
      <c r="E245" t="s">
        <v>64</v>
      </c>
      <c r="F245" t="s">
        <v>384</v>
      </c>
      <c r="G245" t="s">
        <v>435</v>
      </c>
      <c r="H245" s="63" t="s">
        <v>712</v>
      </c>
      <c r="I245" t="s">
        <v>69</v>
      </c>
      <c r="J245" s="14">
        <v>29</v>
      </c>
      <c r="K245" s="14" t="s">
        <v>387</v>
      </c>
      <c r="L245" t="s">
        <v>5</v>
      </c>
      <c r="M245" s="14">
        <v>7.25</v>
      </c>
      <c r="N245" s="14">
        <v>7.25</v>
      </c>
      <c r="P245" s="20"/>
      <c r="AH245" s="16">
        <f t="shared" si="79"/>
        <v>7.25</v>
      </c>
      <c r="AI245" s="17">
        <f t="shared" si="61"/>
        <v>0</v>
      </c>
      <c r="AJ245" s="17">
        <f t="shared" si="62"/>
        <v>7.25</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1">
        <v>13261</v>
      </c>
      <c r="B246" s="15">
        <v>40180</v>
      </c>
      <c r="C246" t="s">
        <v>63</v>
      </c>
      <c r="D246" t="s">
        <v>565</v>
      </c>
      <c r="E246" t="s">
        <v>64</v>
      </c>
      <c r="F246" t="s">
        <v>384</v>
      </c>
      <c r="G246" t="s">
        <v>428</v>
      </c>
      <c r="H246" s="62" t="s">
        <v>713</v>
      </c>
      <c r="I246" t="s">
        <v>69</v>
      </c>
      <c r="J246" s="14">
        <v>27</v>
      </c>
      <c r="K246" s="14" t="s">
        <v>63</v>
      </c>
      <c r="L246" t="s">
        <v>3</v>
      </c>
      <c r="M246" s="14">
        <v>8.56</v>
      </c>
      <c r="N246" s="14">
        <v>5.9399999999999995</v>
      </c>
      <c r="P246" s="20"/>
      <c r="AH246" s="16">
        <f t="shared" si="79"/>
        <v>5.9399999999999995</v>
      </c>
      <c r="AI246" s="17">
        <f t="shared" si="61"/>
        <v>0</v>
      </c>
      <c r="AJ246" s="17">
        <f t="shared" si="62"/>
        <v>5.9399999999999995</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1">
        <v>13326</v>
      </c>
      <c r="B247" s="15">
        <v>40195</v>
      </c>
      <c r="C247" t="s">
        <v>63</v>
      </c>
      <c r="D247" t="s">
        <v>544</v>
      </c>
      <c r="E247" t="s">
        <v>64</v>
      </c>
      <c r="F247" t="s">
        <v>384</v>
      </c>
      <c r="G247" t="s">
        <v>564</v>
      </c>
      <c r="H247" s="47" t="s">
        <v>714</v>
      </c>
      <c r="I247" t="s">
        <v>69</v>
      </c>
      <c r="J247" s="14">
        <v>62</v>
      </c>
      <c r="K247" s="14" t="s">
        <v>387</v>
      </c>
      <c r="L247" t="s">
        <v>5</v>
      </c>
      <c r="M247" s="14">
        <v>15.5</v>
      </c>
      <c r="N247" s="14">
        <v>15.5</v>
      </c>
      <c r="P247" s="20"/>
      <c r="AH247" s="16">
        <f t="shared" si="79"/>
        <v>15.5</v>
      </c>
      <c r="AI247" s="17">
        <f t="shared" si="61"/>
        <v>0</v>
      </c>
      <c r="AJ247" s="17">
        <f t="shared" si="62"/>
        <v>15.5</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1">
        <v>13436</v>
      </c>
      <c r="B248" s="15">
        <v>40219</v>
      </c>
      <c r="C248" t="s">
        <v>63</v>
      </c>
      <c r="D248" t="s">
        <v>384</v>
      </c>
      <c r="E248" t="s">
        <v>64</v>
      </c>
      <c r="F248" t="s">
        <v>441</v>
      </c>
      <c r="G248" t="s">
        <v>428</v>
      </c>
      <c r="H248" s="62" t="s">
        <v>630</v>
      </c>
      <c r="I248" t="s">
        <v>65</v>
      </c>
      <c r="J248" s="14">
        <v>10</v>
      </c>
      <c r="K248" s="14" t="s">
        <v>387</v>
      </c>
      <c r="L248" t="s">
        <v>5</v>
      </c>
      <c r="M248" s="14">
        <v>10</v>
      </c>
      <c r="N248" s="14">
        <v>30</v>
      </c>
      <c r="AH248" s="16">
        <f t="shared" si="79"/>
        <v>10</v>
      </c>
      <c r="AI248" s="17">
        <f t="shared" si="61"/>
        <v>10</v>
      </c>
      <c r="AJ248" s="17">
        <f t="shared" si="62"/>
        <v>0</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1">
        <v>13887</v>
      </c>
      <c r="B249" s="15">
        <v>40321</v>
      </c>
      <c r="C249" t="s">
        <v>63</v>
      </c>
      <c r="D249" t="s">
        <v>544</v>
      </c>
      <c r="E249" t="s">
        <v>64</v>
      </c>
      <c r="F249" t="s">
        <v>384</v>
      </c>
      <c r="G249" t="s">
        <v>415</v>
      </c>
      <c r="H249" s="62" t="s">
        <v>715</v>
      </c>
      <c r="I249" t="s">
        <v>69</v>
      </c>
      <c r="J249" s="14">
        <v>53</v>
      </c>
      <c r="K249" s="14" t="s">
        <v>64</v>
      </c>
      <c r="L249" t="s">
        <v>3</v>
      </c>
      <c r="M249" s="14">
        <v>11.66</v>
      </c>
      <c r="N249" s="14">
        <v>15.84</v>
      </c>
      <c r="P249" s="20"/>
      <c r="AH249" s="16">
        <f t="shared" si="79"/>
        <v>15.84</v>
      </c>
      <c r="AI249" s="17">
        <f t="shared" si="61"/>
        <v>0</v>
      </c>
      <c r="AJ249" s="17">
        <f t="shared" si="62"/>
        <v>15.84</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1">
        <v>14011</v>
      </c>
      <c r="B250" s="15">
        <v>40361</v>
      </c>
      <c r="C250" t="s">
        <v>63</v>
      </c>
      <c r="D250" t="s">
        <v>566</v>
      </c>
      <c r="E250" t="s">
        <v>64</v>
      </c>
      <c r="F250" t="s">
        <v>384</v>
      </c>
      <c r="G250" t="s">
        <v>549</v>
      </c>
      <c r="H250" s="47" t="s">
        <v>550</v>
      </c>
      <c r="I250" t="s">
        <v>69</v>
      </c>
      <c r="J250" s="14">
        <v>32</v>
      </c>
      <c r="K250" s="14" t="s">
        <v>64</v>
      </c>
      <c r="L250" t="s">
        <v>3</v>
      </c>
      <c r="M250" s="14">
        <v>7.04</v>
      </c>
      <c r="N250" s="14">
        <v>9.9600000000000009</v>
      </c>
      <c r="P250" s="20"/>
      <c r="AH250" s="16">
        <f t="shared" si="79"/>
        <v>9.9600000000000009</v>
      </c>
      <c r="AI250" s="17">
        <f t="shared" si="61"/>
        <v>0</v>
      </c>
      <c r="AJ250" s="17">
        <f t="shared" si="62"/>
        <v>9.9600000000000009</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1">
        <v>14110</v>
      </c>
      <c r="B251" s="15">
        <v>40385</v>
      </c>
      <c r="C251" t="s">
        <v>63</v>
      </c>
      <c r="D251" t="s">
        <v>384</v>
      </c>
      <c r="E251" t="s">
        <v>64</v>
      </c>
      <c r="F251" t="s">
        <v>442</v>
      </c>
      <c r="G251" t="s">
        <v>415</v>
      </c>
      <c r="H251" s="62" t="s">
        <v>631</v>
      </c>
      <c r="I251" t="s">
        <v>65</v>
      </c>
      <c r="J251" s="14">
        <v>6</v>
      </c>
      <c r="K251" s="14" t="s">
        <v>63</v>
      </c>
      <c r="L251" t="s">
        <v>3</v>
      </c>
      <c r="M251" s="14">
        <v>10</v>
      </c>
      <c r="N251" s="14">
        <v>30</v>
      </c>
      <c r="AH251" s="16">
        <f t="shared" si="79"/>
        <v>10</v>
      </c>
      <c r="AI251" s="17">
        <f t="shared" si="61"/>
        <v>10</v>
      </c>
      <c r="AJ251" s="17">
        <f t="shared" si="62"/>
        <v>0</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1">
        <v>14163</v>
      </c>
      <c r="B252" s="15">
        <v>40398</v>
      </c>
      <c r="C252" t="s">
        <v>63</v>
      </c>
      <c r="D252" t="s">
        <v>567</v>
      </c>
      <c r="E252" t="s">
        <v>64</v>
      </c>
      <c r="F252" t="s">
        <v>384</v>
      </c>
      <c r="G252" t="s">
        <v>545</v>
      </c>
      <c r="H252" s="62" t="s">
        <v>716</v>
      </c>
      <c r="I252" t="s">
        <v>69</v>
      </c>
      <c r="J252" s="14">
        <v>38</v>
      </c>
      <c r="K252" s="14" t="s">
        <v>63</v>
      </c>
      <c r="L252" t="s">
        <v>3</v>
      </c>
      <c r="M252" s="14">
        <v>11.64</v>
      </c>
      <c r="N252" s="14">
        <v>8.36</v>
      </c>
      <c r="P252" s="20"/>
      <c r="AH252" s="16">
        <f t="shared" si="79"/>
        <v>8.36</v>
      </c>
      <c r="AI252" s="17">
        <f t="shared" si="61"/>
        <v>0</v>
      </c>
      <c r="AJ252" s="17">
        <f t="shared" si="62"/>
        <v>8.36</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1">
        <v>14302</v>
      </c>
      <c r="B253" s="15">
        <v>40439</v>
      </c>
      <c r="C253" t="s">
        <v>63</v>
      </c>
      <c r="D253" t="s">
        <v>384</v>
      </c>
      <c r="E253" t="s">
        <v>64</v>
      </c>
      <c r="F253" t="s">
        <v>443</v>
      </c>
      <c r="G253" t="s">
        <v>415</v>
      </c>
      <c r="H253" s="62" t="s">
        <v>631</v>
      </c>
      <c r="I253" t="s">
        <v>65</v>
      </c>
      <c r="J253" s="14">
        <v>6</v>
      </c>
      <c r="K253" s="14" t="s">
        <v>64</v>
      </c>
      <c r="L253" t="s">
        <v>4</v>
      </c>
      <c r="M253" s="14">
        <v>10</v>
      </c>
      <c r="N253" s="14">
        <v>30</v>
      </c>
      <c r="AH253" s="16">
        <f t="shared" si="79"/>
        <v>10</v>
      </c>
      <c r="AI253" s="17">
        <f t="shared" si="61"/>
        <v>10</v>
      </c>
      <c r="AJ253" s="17">
        <f t="shared" si="62"/>
        <v>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1">
        <v>14577</v>
      </c>
      <c r="B254" s="15">
        <v>40546</v>
      </c>
      <c r="C254" t="s">
        <v>63</v>
      </c>
      <c r="D254" t="s">
        <v>384</v>
      </c>
      <c r="E254" t="s">
        <v>64</v>
      </c>
      <c r="F254" t="s">
        <v>444</v>
      </c>
      <c r="G254" t="s">
        <v>440</v>
      </c>
      <c r="H254" s="62" t="s">
        <v>632</v>
      </c>
      <c r="I254" t="s">
        <v>65</v>
      </c>
      <c r="J254" s="14">
        <v>11</v>
      </c>
      <c r="K254" s="14" t="s">
        <v>64</v>
      </c>
      <c r="L254" t="s">
        <v>3</v>
      </c>
      <c r="M254" s="14">
        <v>10</v>
      </c>
      <c r="N254" s="14">
        <v>30</v>
      </c>
      <c r="AH254" s="16">
        <f t="shared" si="79"/>
        <v>10</v>
      </c>
      <c r="AI254" s="17">
        <f t="shared" si="61"/>
        <v>10</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1">
        <v>14595</v>
      </c>
      <c r="B255" s="15">
        <v>40555</v>
      </c>
      <c r="C255" t="s">
        <v>63</v>
      </c>
      <c r="D255" t="s">
        <v>566</v>
      </c>
      <c r="E255" t="s">
        <v>64</v>
      </c>
      <c r="F255" t="s">
        <v>384</v>
      </c>
      <c r="G255" t="s">
        <v>549</v>
      </c>
      <c r="H255" s="47" t="s">
        <v>568</v>
      </c>
      <c r="I255" t="s">
        <v>69</v>
      </c>
      <c r="J255" s="14">
        <v>46</v>
      </c>
      <c r="K255" s="14" t="s">
        <v>64</v>
      </c>
      <c r="L255" t="s">
        <v>3</v>
      </c>
      <c r="M255" s="14">
        <v>10.120000000000001</v>
      </c>
      <c r="N255" s="14">
        <v>13.879999999999999</v>
      </c>
      <c r="P255" s="20"/>
      <c r="AH255" s="16">
        <f t="shared" si="79"/>
        <v>13.879999999999999</v>
      </c>
      <c r="AI255" s="17">
        <f t="shared" si="61"/>
        <v>0</v>
      </c>
      <c r="AJ255" s="17">
        <f t="shared" si="62"/>
        <v>13.879999999999999</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1">
        <v>14702</v>
      </c>
      <c r="B256" s="15">
        <v>40586</v>
      </c>
      <c r="C256" t="s">
        <v>63</v>
      </c>
      <c r="D256" t="s">
        <v>566</v>
      </c>
      <c r="E256" t="s">
        <v>64</v>
      </c>
      <c r="F256" t="s">
        <v>384</v>
      </c>
      <c r="G256" t="s">
        <v>549</v>
      </c>
      <c r="H256" s="47" t="s">
        <v>569</v>
      </c>
      <c r="I256" t="s">
        <v>69</v>
      </c>
      <c r="J256" s="14">
        <v>18</v>
      </c>
      <c r="K256" s="14" t="s">
        <v>64</v>
      </c>
      <c r="L256" t="s">
        <v>4</v>
      </c>
      <c r="M256" s="14">
        <v>4.32</v>
      </c>
      <c r="N256" s="14">
        <v>5.68</v>
      </c>
      <c r="P256" s="20"/>
      <c r="AH256" s="16">
        <f t="shared" si="79"/>
        <v>5.68</v>
      </c>
      <c r="AI256" s="17">
        <f t="shared" si="61"/>
        <v>0</v>
      </c>
      <c r="AJ256" s="17">
        <f t="shared" si="62"/>
        <v>5.68</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1">
        <v>14727</v>
      </c>
      <c r="B257" s="15">
        <v>40591</v>
      </c>
      <c r="C257" t="s">
        <v>63</v>
      </c>
      <c r="D257" t="s">
        <v>553</v>
      </c>
      <c r="E257" t="s">
        <v>64</v>
      </c>
      <c r="F257" t="s">
        <v>384</v>
      </c>
      <c r="G257" t="s">
        <v>417</v>
      </c>
      <c r="H257" s="62" t="s">
        <v>615</v>
      </c>
      <c r="I257" t="s">
        <v>69</v>
      </c>
      <c r="J257" s="14">
        <v>23</v>
      </c>
      <c r="K257" s="14" t="s">
        <v>387</v>
      </c>
      <c r="L257" t="s">
        <v>5</v>
      </c>
      <c r="M257" s="14">
        <v>5.75</v>
      </c>
      <c r="N257" s="14">
        <v>5.75</v>
      </c>
      <c r="P257" s="20"/>
      <c r="AH257" s="16">
        <f t="shared" si="79"/>
        <v>5.75</v>
      </c>
      <c r="AI257" s="17">
        <f t="shared" si="61"/>
        <v>0</v>
      </c>
      <c r="AJ257" s="17">
        <f t="shared" si="62"/>
        <v>5.75</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1">
        <v>14728</v>
      </c>
      <c r="B258" s="15">
        <v>40591</v>
      </c>
      <c r="C258" t="s">
        <v>63</v>
      </c>
      <c r="D258" t="s">
        <v>553</v>
      </c>
      <c r="E258" t="s">
        <v>64</v>
      </c>
      <c r="F258" t="s">
        <v>384</v>
      </c>
      <c r="G258" t="s">
        <v>417</v>
      </c>
      <c r="H258" s="62" t="s">
        <v>615</v>
      </c>
      <c r="I258" t="s">
        <v>69</v>
      </c>
      <c r="J258" s="14">
        <v>65</v>
      </c>
      <c r="K258" s="14" t="s">
        <v>63</v>
      </c>
      <c r="L258" t="s">
        <v>3</v>
      </c>
      <c r="M258" s="14">
        <v>19.2</v>
      </c>
      <c r="N258" s="14">
        <v>14.3</v>
      </c>
      <c r="P258" s="20"/>
      <c r="AH258" s="16">
        <f t="shared" si="79"/>
        <v>14.3</v>
      </c>
      <c r="AI258" s="17">
        <f t="shared" ref="AI258:AI321" si="80">SUMIFS(M258,D258,"*"&amp;$BB$1&amp;"*")</f>
        <v>0</v>
      </c>
      <c r="AJ258" s="17">
        <f t="shared" ref="AJ258:AJ321" si="81">SUMIFS(N258,F258,"*"&amp;$BB$1&amp;"*")</f>
        <v>14.3</v>
      </c>
      <c r="AK258" s="17">
        <f t="shared" ref="AK258:AK321" si="82">SUMIFS(M258,P258,"*"&amp;$BB$1&amp;"*",O258,"CSA")</f>
        <v>0</v>
      </c>
      <c r="AL258" s="17">
        <f t="shared" ref="AL258:AL321" si="83">SUMIFS(M258,P258,"*"&amp;$BB$1&amp;"*",O258,"USA")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1">
        <v>15102</v>
      </c>
      <c r="B259" s="15">
        <v>40694</v>
      </c>
      <c r="C259" t="s">
        <v>63</v>
      </c>
      <c r="D259" t="s">
        <v>566</v>
      </c>
      <c r="E259" t="s">
        <v>64</v>
      </c>
      <c r="F259" t="s">
        <v>384</v>
      </c>
      <c r="G259" t="s">
        <v>549</v>
      </c>
      <c r="H259" s="47" t="s">
        <v>561</v>
      </c>
      <c r="I259" t="s">
        <v>69</v>
      </c>
      <c r="J259" s="14">
        <v>42</v>
      </c>
      <c r="K259" s="14" t="s">
        <v>387</v>
      </c>
      <c r="L259" t="s">
        <v>5</v>
      </c>
      <c r="M259" s="14">
        <v>10.5</v>
      </c>
      <c r="N259" s="14">
        <v>10.5</v>
      </c>
      <c r="P259" s="20"/>
      <c r="AH259" s="16">
        <f t="shared" ref="AH259:AH322" si="98">SUM(AI259:AZ259)</f>
        <v>10.5</v>
      </c>
      <c r="AI259" s="17">
        <f t="shared" si="80"/>
        <v>0</v>
      </c>
      <c r="AJ259" s="17">
        <f t="shared" si="81"/>
        <v>10.5</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1">
        <v>15111</v>
      </c>
      <c r="B260" s="15">
        <v>40698</v>
      </c>
      <c r="C260" t="s">
        <v>63</v>
      </c>
      <c r="D260" t="s">
        <v>566</v>
      </c>
      <c r="E260" t="s">
        <v>64</v>
      </c>
      <c r="F260" t="s">
        <v>384</v>
      </c>
      <c r="G260" t="s">
        <v>424</v>
      </c>
      <c r="H260" s="62" t="s">
        <v>615</v>
      </c>
      <c r="I260" t="s">
        <v>69</v>
      </c>
      <c r="J260" s="14">
        <v>29</v>
      </c>
      <c r="K260" s="14" t="s">
        <v>63</v>
      </c>
      <c r="L260" t="s">
        <v>3</v>
      </c>
      <c r="M260" s="14">
        <v>9.1199999999999992</v>
      </c>
      <c r="N260" s="14">
        <v>6.38</v>
      </c>
      <c r="P260" s="20"/>
      <c r="AH260" s="16">
        <f t="shared" si="98"/>
        <v>6.38</v>
      </c>
      <c r="AI260" s="17">
        <f t="shared" si="80"/>
        <v>0</v>
      </c>
      <c r="AJ260" s="17">
        <f t="shared" si="81"/>
        <v>6.38</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1">
        <v>15177</v>
      </c>
      <c r="B261" s="15">
        <v>40715</v>
      </c>
      <c r="C261" t="s">
        <v>63</v>
      </c>
      <c r="D261" t="s">
        <v>384</v>
      </c>
      <c r="E261" t="s">
        <v>64</v>
      </c>
      <c r="F261" t="s">
        <v>445</v>
      </c>
      <c r="G261" t="s">
        <v>417</v>
      </c>
      <c r="H261" s="47" t="s">
        <v>446</v>
      </c>
      <c r="I261" t="s">
        <v>65</v>
      </c>
      <c r="J261" s="14">
        <v>23</v>
      </c>
      <c r="K261" s="14" t="s">
        <v>63</v>
      </c>
      <c r="L261" t="s">
        <v>4</v>
      </c>
      <c r="M261" s="14">
        <v>10</v>
      </c>
      <c r="N261" s="14">
        <v>30</v>
      </c>
      <c r="AH261" s="16">
        <f t="shared" si="98"/>
        <v>10</v>
      </c>
      <c r="AI261" s="17">
        <f t="shared" si="80"/>
        <v>10</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1">
        <v>15221</v>
      </c>
      <c r="B262" s="15">
        <v>40725</v>
      </c>
      <c r="C262" t="s">
        <v>63</v>
      </c>
      <c r="D262" t="s">
        <v>570</v>
      </c>
      <c r="E262" t="s">
        <v>64</v>
      </c>
      <c r="F262" t="s">
        <v>384</v>
      </c>
      <c r="G262" t="s">
        <v>440</v>
      </c>
      <c r="H262" s="62" t="s">
        <v>717</v>
      </c>
      <c r="I262" t="s">
        <v>69</v>
      </c>
      <c r="J262" s="14">
        <v>14</v>
      </c>
      <c r="K262" s="14" t="s">
        <v>63</v>
      </c>
      <c r="L262" t="s">
        <v>3</v>
      </c>
      <c r="M262" s="14">
        <v>4.92</v>
      </c>
      <c r="N262" s="14">
        <v>3.08</v>
      </c>
      <c r="P262" s="20"/>
      <c r="AH262" s="16">
        <f t="shared" si="98"/>
        <v>3.08</v>
      </c>
      <c r="AI262" s="17">
        <f t="shared" si="80"/>
        <v>0</v>
      </c>
      <c r="AJ262" s="17">
        <f t="shared" si="81"/>
        <v>3.08</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1">
        <v>15331</v>
      </c>
      <c r="B263" s="15">
        <v>40745</v>
      </c>
      <c r="C263" t="s">
        <v>63</v>
      </c>
      <c r="D263" t="s">
        <v>553</v>
      </c>
      <c r="E263" t="s">
        <v>64</v>
      </c>
      <c r="F263" t="s">
        <v>384</v>
      </c>
      <c r="G263" t="s">
        <v>417</v>
      </c>
      <c r="H263" s="62" t="s">
        <v>615</v>
      </c>
      <c r="I263" t="s">
        <v>69</v>
      </c>
      <c r="J263" s="14">
        <v>20</v>
      </c>
      <c r="K263" s="14" t="s">
        <v>64</v>
      </c>
      <c r="L263" t="s">
        <v>3</v>
      </c>
      <c r="M263" s="14">
        <v>4.4000000000000004</v>
      </c>
      <c r="N263" s="14">
        <v>6.6</v>
      </c>
      <c r="P263" s="20"/>
      <c r="AH263" s="16">
        <f t="shared" si="98"/>
        <v>6.6</v>
      </c>
      <c r="AI263" s="17">
        <f t="shared" si="80"/>
        <v>0</v>
      </c>
      <c r="AJ263" s="17">
        <f t="shared" si="81"/>
        <v>6.6</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1">
        <v>15507</v>
      </c>
      <c r="B264" s="15">
        <v>40782</v>
      </c>
      <c r="C264" t="s">
        <v>63</v>
      </c>
      <c r="D264" t="s">
        <v>528</v>
      </c>
      <c r="E264" t="s">
        <v>64</v>
      </c>
      <c r="F264" t="s">
        <v>384</v>
      </c>
      <c r="G264" t="s">
        <v>564</v>
      </c>
      <c r="H264" s="47" t="s">
        <v>718</v>
      </c>
      <c r="I264" t="s">
        <v>69</v>
      </c>
      <c r="J264" s="14">
        <v>20</v>
      </c>
      <c r="K264" s="14" t="s">
        <v>64</v>
      </c>
      <c r="L264" t="s">
        <v>3</v>
      </c>
      <c r="M264" s="14">
        <v>4.4000000000000004</v>
      </c>
      <c r="N264" s="14">
        <v>6.6</v>
      </c>
      <c r="P264" s="20"/>
      <c r="AH264" s="16">
        <f t="shared" si="98"/>
        <v>6.6</v>
      </c>
      <c r="AI264" s="17">
        <f t="shared" si="80"/>
        <v>0</v>
      </c>
      <c r="AJ264" s="17">
        <f t="shared" si="81"/>
        <v>6.6</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1">
        <v>15512</v>
      </c>
      <c r="B265" s="15">
        <v>40784</v>
      </c>
      <c r="C265" t="s">
        <v>63</v>
      </c>
      <c r="D265" t="s">
        <v>384</v>
      </c>
      <c r="E265" t="s">
        <v>64</v>
      </c>
      <c r="F265" t="s">
        <v>447</v>
      </c>
      <c r="G265" t="s">
        <v>440</v>
      </c>
      <c r="H265" s="62" t="s">
        <v>632</v>
      </c>
      <c r="I265" t="s">
        <v>65</v>
      </c>
      <c r="J265" s="14">
        <v>8</v>
      </c>
      <c r="K265" s="14" t="s">
        <v>387</v>
      </c>
      <c r="L265" t="s">
        <v>5</v>
      </c>
      <c r="M265" s="14">
        <v>10</v>
      </c>
      <c r="N265" s="14">
        <v>30</v>
      </c>
      <c r="AH265" s="16">
        <f t="shared" si="98"/>
        <v>10</v>
      </c>
      <c r="AI265" s="17">
        <f t="shared" si="80"/>
        <v>10</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1">
        <v>15711</v>
      </c>
      <c r="B266" s="15">
        <v>40840</v>
      </c>
      <c r="C266" t="s">
        <v>63</v>
      </c>
      <c r="D266" t="s">
        <v>553</v>
      </c>
      <c r="E266" t="s">
        <v>64</v>
      </c>
      <c r="F266" t="s">
        <v>384</v>
      </c>
      <c r="G266" t="s">
        <v>435</v>
      </c>
      <c r="H266" s="63" t="s">
        <v>627</v>
      </c>
      <c r="I266" t="s">
        <v>69</v>
      </c>
      <c r="J266" s="14">
        <v>21</v>
      </c>
      <c r="K266" s="14" t="s">
        <v>64</v>
      </c>
      <c r="L266" t="s">
        <v>3</v>
      </c>
      <c r="M266" s="14">
        <v>4.62</v>
      </c>
      <c r="N266" s="14">
        <v>6.88</v>
      </c>
      <c r="P266" s="20"/>
      <c r="AH266" s="16">
        <f t="shared" si="98"/>
        <v>6.88</v>
      </c>
      <c r="AI266" s="17">
        <f t="shared" si="80"/>
        <v>0</v>
      </c>
      <c r="AJ266" s="17">
        <f t="shared" si="81"/>
        <v>6.88</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1">
        <v>15727</v>
      </c>
      <c r="B267" s="15">
        <v>40848</v>
      </c>
      <c r="C267" s="47" t="s">
        <v>63</v>
      </c>
      <c r="D267" t="s">
        <v>384</v>
      </c>
      <c r="E267" t="s">
        <v>64</v>
      </c>
      <c r="F267" t="s">
        <v>598</v>
      </c>
      <c r="G267" t="s">
        <v>564</v>
      </c>
      <c r="H267" s="62" t="s">
        <v>633</v>
      </c>
      <c r="I267" t="s">
        <v>65</v>
      </c>
      <c r="J267" s="14">
        <v>8</v>
      </c>
      <c r="K267" s="14" t="s">
        <v>63</v>
      </c>
      <c r="L267" s="20" t="s">
        <v>5</v>
      </c>
      <c r="M267" s="14">
        <v>10</v>
      </c>
      <c r="N267" s="14">
        <v>30</v>
      </c>
      <c r="AH267" s="16">
        <f t="shared" si="98"/>
        <v>10</v>
      </c>
      <c r="AI267" s="17">
        <f t="shared" si="80"/>
        <v>10</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1">
        <v>15734</v>
      </c>
      <c r="B268" s="15">
        <v>40850</v>
      </c>
      <c r="C268" t="s">
        <v>63</v>
      </c>
      <c r="D268" t="s">
        <v>384</v>
      </c>
      <c r="E268" t="s">
        <v>64</v>
      </c>
      <c r="F268" t="s">
        <v>448</v>
      </c>
      <c r="G268" t="s">
        <v>449</v>
      </c>
      <c r="H268" s="47" t="s">
        <v>450</v>
      </c>
      <c r="I268" t="s">
        <v>65</v>
      </c>
      <c r="J268" s="14">
        <v>9</v>
      </c>
      <c r="K268" s="14" t="s">
        <v>64</v>
      </c>
      <c r="L268" t="s">
        <v>4</v>
      </c>
      <c r="M268" s="14">
        <v>10</v>
      </c>
      <c r="N268" s="14">
        <v>30</v>
      </c>
      <c r="AH268" s="16">
        <f t="shared" si="98"/>
        <v>10</v>
      </c>
      <c r="AI268" s="17">
        <f t="shared" si="80"/>
        <v>10</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1">
        <v>16074</v>
      </c>
      <c r="B269" s="15">
        <v>40955</v>
      </c>
      <c r="C269" t="s">
        <v>63</v>
      </c>
      <c r="D269" t="s">
        <v>384</v>
      </c>
      <c r="E269" t="s">
        <v>64</v>
      </c>
      <c r="F269" t="s">
        <v>451</v>
      </c>
      <c r="G269" t="s">
        <v>440</v>
      </c>
      <c r="H269" s="62" t="s">
        <v>629</v>
      </c>
      <c r="I269" t="s">
        <v>65</v>
      </c>
      <c r="J269" s="14">
        <v>19</v>
      </c>
      <c r="K269" s="14" t="s">
        <v>63</v>
      </c>
      <c r="L269" t="s">
        <v>3</v>
      </c>
      <c r="M269" s="14">
        <v>10</v>
      </c>
      <c r="N269" s="14">
        <v>30</v>
      </c>
      <c r="AH269" s="16">
        <f t="shared" si="98"/>
        <v>10</v>
      </c>
      <c r="AI269" s="17">
        <f t="shared" si="80"/>
        <v>10</v>
      </c>
      <c r="AJ269" s="17">
        <f t="shared" si="81"/>
        <v>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1">
        <v>16384</v>
      </c>
      <c r="B270" s="15">
        <v>41061</v>
      </c>
      <c r="C270" t="s">
        <v>63</v>
      </c>
      <c r="D270" t="s">
        <v>599</v>
      </c>
      <c r="E270" t="s">
        <v>64</v>
      </c>
      <c r="F270" t="s">
        <v>384</v>
      </c>
      <c r="G270" t="s">
        <v>399</v>
      </c>
      <c r="H270" s="47" t="s">
        <v>600</v>
      </c>
      <c r="I270" t="s">
        <v>69</v>
      </c>
      <c r="J270" s="14">
        <v>12</v>
      </c>
      <c r="K270" s="14" t="s">
        <v>64</v>
      </c>
      <c r="L270" t="s">
        <v>3</v>
      </c>
      <c r="M270" s="14">
        <v>2.64</v>
      </c>
      <c r="N270" s="14">
        <v>4.3599999999999994</v>
      </c>
      <c r="P270" s="20"/>
      <c r="AH270" s="16">
        <f t="shared" si="98"/>
        <v>4.3599999999999994</v>
      </c>
      <c r="AI270" s="17">
        <f t="shared" si="80"/>
        <v>0</v>
      </c>
      <c r="AJ270" s="17">
        <f t="shared" si="81"/>
        <v>4.3599999999999994</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1">
        <v>16431</v>
      </c>
      <c r="B271" s="15">
        <v>41080</v>
      </c>
      <c r="C271" t="s">
        <v>63</v>
      </c>
      <c r="D271" t="s">
        <v>566</v>
      </c>
      <c r="E271" t="s">
        <v>64</v>
      </c>
      <c r="F271" t="s">
        <v>384</v>
      </c>
      <c r="G271" t="s">
        <v>428</v>
      </c>
      <c r="H271" s="62" t="s">
        <v>719</v>
      </c>
      <c r="I271" t="s">
        <v>69</v>
      </c>
      <c r="J271" s="14">
        <v>68</v>
      </c>
      <c r="K271" s="14" t="s">
        <v>63</v>
      </c>
      <c r="L271" t="s">
        <v>3</v>
      </c>
      <c r="M271" s="14">
        <v>20.04</v>
      </c>
      <c r="N271" s="14">
        <v>14.96</v>
      </c>
      <c r="P271" s="20"/>
      <c r="AH271" s="16">
        <f t="shared" si="98"/>
        <v>14.96</v>
      </c>
      <c r="AI271" s="17">
        <f t="shared" si="80"/>
        <v>0</v>
      </c>
      <c r="AJ271" s="17">
        <f t="shared" si="81"/>
        <v>14.96</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1">
        <v>16548</v>
      </c>
      <c r="B272" s="15">
        <v>41125</v>
      </c>
      <c r="C272" t="s">
        <v>63</v>
      </c>
      <c r="D272" t="s">
        <v>571</v>
      </c>
      <c r="E272" t="s">
        <v>64</v>
      </c>
      <c r="F272" t="s">
        <v>384</v>
      </c>
      <c r="G272" t="s">
        <v>440</v>
      </c>
      <c r="H272" s="62" t="s">
        <v>632</v>
      </c>
      <c r="I272" t="s">
        <v>69</v>
      </c>
      <c r="J272" s="14">
        <v>12</v>
      </c>
      <c r="K272" s="14" t="s">
        <v>387</v>
      </c>
      <c r="L272" t="s">
        <v>5</v>
      </c>
      <c r="M272" s="14">
        <v>3</v>
      </c>
      <c r="N272" s="14">
        <v>3</v>
      </c>
      <c r="P272" s="20"/>
      <c r="AH272" s="16">
        <f t="shared" si="98"/>
        <v>3</v>
      </c>
      <c r="AI272" s="17">
        <f t="shared" si="80"/>
        <v>0</v>
      </c>
      <c r="AJ272" s="17">
        <f t="shared" si="81"/>
        <v>3</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1">
        <v>16821</v>
      </c>
      <c r="B273" s="15">
        <v>41206</v>
      </c>
      <c r="C273" t="s">
        <v>63</v>
      </c>
      <c r="D273" t="s">
        <v>544</v>
      </c>
      <c r="E273" t="s">
        <v>64</v>
      </c>
      <c r="F273" t="s">
        <v>384</v>
      </c>
      <c r="G273" t="s">
        <v>440</v>
      </c>
      <c r="H273" s="62" t="s">
        <v>720</v>
      </c>
      <c r="I273" t="s">
        <v>69</v>
      </c>
      <c r="J273" s="14">
        <v>39</v>
      </c>
      <c r="K273" s="14" t="s">
        <v>64</v>
      </c>
      <c r="L273" t="s">
        <v>4</v>
      </c>
      <c r="M273" s="14">
        <v>9.36</v>
      </c>
      <c r="N273" s="14">
        <v>11.14</v>
      </c>
      <c r="P273" s="20"/>
      <c r="AH273" s="16">
        <f t="shared" si="98"/>
        <v>11.14</v>
      </c>
      <c r="AI273" s="17">
        <f t="shared" si="80"/>
        <v>0</v>
      </c>
      <c r="AJ273" s="17">
        <f t="shared" si="81"/>
        <v>11.14</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1">
        <v>16940</v>
      </c>
      <c r="B274" s="15">
        <v>41260</v>
      </c>
      <c r="C274" t="s">
        <v>63</v>
      </c>
      <c r="D274" t="s">
        <v>721</v>
      </c>
      <c r="E274" t="s">
        <v>64</v>
      </c>
      <c r="F274" t="s">
        <v>384</v>
      </c>
      <c r="G274" t="s">
        <v>573</v>
      </c>
      <c r="H274" s="62" t="s">
        <v>722</v>
      </c>
      <c r="I274" t="s">
        <v>69</v>
      </c>
      <c r="J274" s="14">
        <v>89</v>
      </c>
      <c r="K274" s="14" t="s">
        <v>64</v>
      </c>
      <c r="L274" t="s">
        <v>4</v>
      </c>
      <c r="M274" s="14">
        <v>21.36</v>
      </c>
      <c r="N274" s="14">
        <v>24.14</v>
      </c>
      <c r="P274" s="20"/>
      <c r="AH274" s="16">
        <f t="shared" si="98"/>
        <v>24.14</v>
      </c>
      <c r="AI274" s="17">
        <f t="shared" si="80"/>
        <v>0</v>
      </c>
      <c r="AJ274" s="17">
        <f t="shared" si="81"/>
        <v>24.14</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1">
        <v>16954</v>
      </c>
      <c r="B275" s="15">
        <v>41264</v>
      </c>
      <c r="C275" t="s">
        <v>63</v>
      </c>
      <c r="D275" t="s">
        <v>544</v>
      </c>
      <c r="E275" t="s">
        <v>64</v>
      </c>
      <c r="F275" t="s">
        <v>384</v>
      </c>
      <c r="G275" t="s">
        <v>399</v>
      </c>
      <c r="H275" s="47" t="s">
        <v>574</v>
      </c>
      <c r="I275" t="s">
        <v>69</v>
      </c>
      <c r="J275" s="14">
        <v>25</v>
      </c>
      <c r="K275" s="14" t="s">
        <v>63</v>
      </c>
      <c r="L275" t="s">
        <v>3</v>
      </c>
      <c r="M275" s="14">
        <v>8</v>
      </c>
      <c r="N275" s="14">
        <v>5.5</v>
      </c>
      <c r="P275" s="20"/>
      <c r="AH275" s="16">
        <f t="shared" si="98"/>
        <v>5.5</v>
      </c>
      <c r="AI275" s="17">
        <f t="shared" si="80"/>
        <v>0</v>
      </c>
      <c r="AJ275" s="17">
        <f t="shared" si="81"/>
        <v>5.5</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1">
        <v>16959</v>
      </c>
      <c r="B276" s="15">
        <v>41266</v>
      </c>
      <c r="C276" t="s">
        <v>63</v>
      </c>
      <c r="D276" t="s">
        <v>384</v>
      </c>
      <c r="E276" t="s">
        <v>64</v>
      </c>
      <c r="F276" t="s">
        <v>452</v>
      </c>
      <c r="G276" t="s">
        <v>386</v>
      </c>
      <c r="H276" s="62" t="s">
        <v>614</v>
      </c>
      <c r="I276" t="s">
        <v>65</v>
      </c>
      <c r="J276" s="14">
        <v>6</v>
      </c>
      <c r="K276" s="14" t="s">
        <v>387</v>
      </c>
      <c r="L276" t="s">
        <v>5</v>
      </c>
      <c r="M276" s="14">
        <v>10</v>
      </c>
      <c r="N276" s="14">
        <v>30</v>
      </c>
      <c r="AH276" s="16">
        <f t="shared" si="98"/>
        <v>10</v>
      </c>
      <c r="AI276" s="17">
        <f t="shared" si="80"/>
        <v>10</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1">
        <v>16993</v>
      </c>
      <c r="B277" s="15">
        <v>41275</v>
      </c>
      <c r="C277" t="s">
        <v>63</v>
      </c>
      <c r="D277" t="s">
        <v>544</v>
      </c>
      <c r="E277" t="s">
        <v>64</v>
      </c>
      <c r="F277" t="s">
        <v>384</v>
      </c>
      <c r="G277" t="s">
        <v>564</v>
      </c>
      <c r="H277" s="47" t="s">
        <v>723</v>
      </c>
      <c r="I277" t="s">
        <v>69</v>
      </c>
      <c r="J277" s="14">
        <v>60</v>
      </c>
      <c r="K277" s="14" t="s">
        <v>64</v>
      </c>
      <c r="L277" t="s">
        <v>3</v>
      </c>
      <c r="M277" s="14">
        <v>13.2</v>
      </c>
      <c r="N277" s="14">
        <v>17.8</v>
      </c>
      <c r="P277" s="20"/>
      <c r="AH277" s="16">
        <f t="shared" si="98"/>
        <v>17.8</v>
      </c>
      <c r="AI277" s="17">
        <f t="shared" si="80"/>
        <v>0</v>
      </c>
      <c r="AJ277" s="17">
        <f t="shared" si="81"/>
        <v>17.8</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1">
        <v>17400</v>
      </c>
      <c r="B278" s="15">
        <v>41418</v>
      </c>
      <c r="C278" t="s">
        <v>63</v>
      </c>
      <c r="D278" t="s">
        <v>544</v>
      </c>
      <c r="E278" t="s">
        <v>64</v>
      </c>
      <c r="F278" t="s">
        <v>384</v>
      </c>
      <c r="G278" t="s">
        <v>545</v>
      </c>
      <c r="H278" s="62" t="s">
        <v>724</v>
      </c>
      <c r="I278" t="s">
        <v>69</v>
      </c>
      <c r="J278" s="14">
        <v>27</v>
      </c>
      <c r="K278" s="14" t="s">
        <v>64</v>
      </c>
      <c r="L278" t="s">
        <v>3</v>
      </c>
      <c r="M278" s="14">
        <v>5.9399999999999995</v>
      </c>
      <c r="N278" s="14">
        <v>8.56</v>
      </c>
      <c r="P278" s="20"/>
      <c r="AH278" s="16">
        <f t="shared" si="98"/>
        <v>8.56</v>
      </c>
      <c r="AI278" s="17">
        <f t="shared" si="80"/>
        <v>0</v>
      </c>
      <c r="AJ278" s="17">
        <f t="shared" si="81"/>
        <v>8.56</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1">
        <v>17413</v>
      </c>
      <c r="B279" s="15">
        <v>41421</v>
      </c>
      <c r="C279" t="s">
        <v>63</v>
      </c>
      <c r="D279" t="s">
        <v>544</v>
      </c>
      <c r="E279" t="s">
        <v>64</v>
      </c>
      <c r="F279" t="s">
        <v>384</v>
      </c>
      <c r="G279" t="s">
        <v>428</v>
      </c>
      <c r="H279" s="62" t="s">
        <v>725</v>
      </c>
      <c r="I279" t="s">
        <v>69</v>
      </c>
      <c r="J279" s="14">
        <v>45</v>
      </c>
      <c r="K279" s="14" t="s">
        <v>63</v>
      </c>
      <c r="L279" t="s">
        <v>3</v>
      </c>
      <c r="M279" s="14">
        <v>13.6</v>
      </c>
      <c r="N279" s="14">
        <v>9.9</v>
      </c>
      <c r="P279" s="20"/>
      <c r="AH279" s="16">
        <f t="shared" si="98"/>
        <v>9.9</v>
      </c>
      <c r="AI279" s="17">
        <f t="shared" si="80"/>
        <v>0</v>
      </c>
      <c r="AJ279" s="17">
        <f t="shared" si="81"/>
        <v>9.9</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1">
        <v>17618</v>
      </c>
      <c r="B280" s="15">
        <v>41489</v>
      </c>
      <c r="C280" t="s">
        <v>63</v>
      </c>
      <c r="D280" t="s">
        <v>592</v>
      </c>
      <c r="E280" t="s">
        <v>64</v>
      </c>
      <c r="F280" t="s">
        <v>395</v>
      </c>
      <c r="G280" t="s">
        <v>415</v>
      </c>
      <c r="H280" s="47" t="s">
        <v>593</v>
      </c>
      <c r="I280" t="s">
        <v>83</v>
      </c>
      <c r="J280" s="14">
        <v>66</v>
      </c>
      <c r="K280" s="14" t="s">
        <v>64</v>
      </c>
      <c r="L280" t="s">
        <v>3</v>
      </c>
      <c r="M280" s="14">
        <v>14.52</v>
      </c>
      <c r="N280" s="14">
        <v>19.48</v>
      </c>
      <c r="O280" t="s">
        <v>64</v>
      </c>
      <c r="P280" s="20" t="s">
        <v>463</v>
      </c>
      <c r="Q280" t="s">
        <v>64</v>
      </c>
      <c r="R280" t="s">
        <v>384</v>
      </c>
      <c r="S280" t="s">
        <v>63</v>
      </c>
      <c r="T280" t="s">
        <v>570</v>
      </c>
      <c r="U280" t="s">
        <v>63</v>
      </c>
      <c r="V280" t="s">
        <v>566</v>
      </c>
      <c r="AH280" s="16">
        <f t="shared" si="98"/>
        <v>19.48</v>
      </c>
      <c r="AI280" s="17">
        <f t="shared" si="80"/>
        <v>0</v>
      </c>
      <c r="AJ280" s="17">
        <f t="shared" si="81"/>
        <v>0</v>
      </c>
      <c r="AK280" s="17">
        <f t="shared" si="82"/>
        <v>0</v>
      </c>
      <c r="AL280" s="17">
        <f t="shared" si="83"/>
        <v>0</v>
      </c>
      <c r="AM280" s="17">
        <f t="shared" si="84"/>
        <v>0</v>
      </c>
      <c r="AN280" s="17">
        <f t="shared" si="85"/>
        <v>19.48</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1">
        <v>17686</v>
      </c>
      <c r="B281" s="15">
        <v>41519</v>
      </c>
      <c r="C281" t="s">
        <v>63</v>
      </c>
      <c r="D281" t="s">
        <v>544</v>
      </c>
      <c r="E281" t="s">
        <v>64</v>
      </c>
      <c r="F281" t="s">
        <v>384</v>
      </c>
      <c r="G281" t="s">
        <v>540</v>
      </c>
      <c r="H281" s="62" t="s">
        <v>726</v>
      </c>
      <c r="I281" t="s">
        <v>69</v>
      </c>
      <c r="J281" s="14">
        <v>23</v>
      </c>
      <c r="K281" s="14" t="s">
        <v>63</v>
      </c>
      <c r="L281" t="s">
        <v>4</v>
      </c>
      <c r="M281" s="14">
        <v>6.98</v>
      </c>
      <c r="N281" s="14">
        <v>5.52</v>
      </c>
      <c r="P281" s="20"/>
      <c r="AH281" s="16">
        <f t="shared" si="98"/>
        <v>5.52</v>
      </c>
      <c r="AI281" s="17">
        <f t="shared" si="80"/>
        <v>0</v>
      </c>
      <c r="AJ281" s="17">
        <f t="shared" si="81"/>
        <v>5.52</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1">
        <v>17793</v>
      </c>
      <c r="B282" s="15">
        <v>41574</v>
      </c>
      <c r="C282" t="s">
        <v>63</v>
      </c>
      <c r="D282" t="s">
        <v>544</v>
      </c>
      <c r="E282" t="s">
        <v>64</v>
      </c>
      <c r="F282" t="s">
        <v>384</v>
      </c>
      <c r="G282" t="s">
        <v>545</v>
      </c>
      <c r="H282" s="62" t="s">
        <v>727</v>
      </c>
      <c r="I282" t="s">
        <v>69</v>
      </c>
      <c r="J282" s="14">
        <v>56</v>
      </c>
      <c r="K282" s="14" t="s">
        <v>64</v>
      </c>
      <c r="L282" t="s">
        <v>4</v>
      </c>
      <c r="M282" s="14">
        <v>13.44</v>
      </c>
      <c r="N282" s="14">
        <v>15.56</v>
      </c>
      <c r="P282" s="20"/>
      <c r="AH282" s="16">
        <f t="shared" si="98"/>
        <v>15.56</v>
      </c>
      <c r="AI282" s="17">
        <f t="shared" si="80"/>
        <v>0</v>
      </c>
      <c r="AJ282" s="17">
        <f t="shared" si="81"/>
        <v>15.56</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1">
        <v>17920</v>
      </c>
      <c r="B283" s="15">
        <v>41636</v>
      </c>
      <c r="C283" t="s">
        <v>63</v>
      </c>
      <c r="D283" t="s">
        <v>544</v>
      </c>
      <c r="E283" t="s">
        <v>64</v>
      </c>
      <c r="F283" t="s">
        <v>384</v>
      </c>
      <c r="G283" t="s">
        <v>428</v>
      </c>
      <c r="H283" s="63" t="s">
        <v>728</v>
      </c>
      <c r="I283" t="s">
        <v>69</v>
      </c>
      <c r="J283" s="14">
        <v>19</v>
      </c>
      <c r="K283" s="14" t="s">
        <v>387</v>
      </c>
      <c r="L283" t="s">
        <v>5</v>
      </c>
      <c r="M283" s="14">
        <v>4.75</v>
      </c>
      <c r="N283" s="14">
        <v>4.75</v>
      </c>
      <c r="P283" s="20"/>
      <c r="AH283" s="16">
        <f t="shared" si="98"/>
        <v>4.75</v>
      </c>
      <c r="AI283" s="17">
        <f t="shared" si="80"/>
        <v>0</v>
      </c>
      <c r="AJ283" s="17">
        <f t="shared" si="81"/>
        <v>4.75</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1">
        <v>17951</v>
      </c>
      <c r="B284" s="15">
        <v>41657</v>
      </c>
      <c r="C284" t="s">
        <v>63</v>
      </c>
      <c r="D284" t="s">
        <v>544</v>
      </c>
      <c r="E284" t="s">
        <v>64</v>
      </c>
      <c r="F284" t="s">
        <v>384</v>
      </c>
      <c r="G284" t="s">
        <v>545</v>
      </c>
      <c r="H284" s="62" t="s">
        <v>729</v>
      </c>
      <c r="I284" t="s">
        <v>69</v>
      </c>
      <c r="J284" s="14">
        <v>28</v>
      </c>
      <c r="K284" s="14" t="s">
        <v>63</v>
      </c>
      <c r="L284" t="s">
        <v>3</v>
      </c>
      <c r="M284" s="14">
        <v>8.84</v>
      </c>
      <c r="N284" s="14">
        <v>6.16</v>
      </c>
      <c r="P284" s="20"/>
      <c r="AH284" s="16">
        <f t="shared" si="98"/>
        <v>6.16</v>
      </c>
      <c r="AI284" s="17">
        <f t="shared" si="80"/>
        <v>0</v>
      </c>
      <c r="AJ284" s="17">
        <f t="shared" si="81"/>
        <v>6.16</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1">
        <v>18081</v>
      </c>
      <c r="B285" s="15">
        <v>41713</v>
      </c>
      <c r="C285" t="s">
        <v>63</v>
      </c>
      <c r="D285" t="s">
        <v>575</v>
      </c>
      <c r="E285" t="s">
        <v>64</v>
      </c>
      <c r="F285" t="s">
        <v>384</v>
      </c>
      <c r="G285" t="s">
        <v>549</v>
      </c>
      <c r="H285" s="62" t="s">
        <v>730</v>
      </c>
      <c r="I285" t="s">
        <v>69</v>
      </c>
      <c r="J285" s="14">
        <v>15</v>
      </c>
      <c r="K285" s="14" t="s">
        <v>64</v>
      </c>
      <c r="L285" t="s">
        <v>4</v>
      </c>
      <c r="M285" s="14">
        <v>3.6</v>
      </c>
      <c r="N285" s="14">
        <v>4.9000000000000004</v>
      </c>
      <c r="P285" s="20"/>
      <c r="AH285" s="16">
        <f t="shared" si="98"/>
        <v>4.9000000000000004</v>
      </c>
      <c r="AI285" s="17">
        <f t="shared" si="80"/>
        <v>0</v>
      </c>
      <c r="AJ285" s="17">
        <f t="shared" si="81"/>
        <v>4.9000000000000004</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1">
        <v>18103</v>
      </c>
      <c r="B286" s="15">
        <v>41725</v>
      </c>
      <c r="C286" t="s">
        <v>63</v>
      </c>
      <c r="D286" t="s">
        <v>395</v>
      </c>
      <c r="E286" t="s">
        <v>64</v>
      </c>
      <c r="F286" t="s">
        <v>592</v>
      </c>
      <c r="G286" t="s">
        <v>415</v>
      </c>
      <c r="H286" s="47" t="s">
        <v>593</v>
      </c>
      <c r="I286" t="s">
        <v>83</v>
      </c>
      <c r="J286" s="14">
        <v>69</v>
      </c>
      <c r="K286" s="14" t="s">
        <v>63</v>
      </c>
      <c r="L286" t="s">
        <v>3</v>
      </c>
      <c r="M286" s="14">
        <v>20.32</v>
      </c>
      <c r="N286" s="14">
        <v>15.18</v>
      </c>
      <c r="O286" t="s">
        <v>63</v>
      </c>
      <c r="P286" s="20" t="s">
        <v>463</v>
      </c>
      <c r="Q286" t="s">
        <v>63</v>
      </c>
      <c r="R286" t="s">
        <v>384</v>
      </c>
      <c r="S286" t="s">
        <v>64</v>
      </c>
      <c r="T286" t="s">
        <v>570</v>
      </c>
      <c r="U286" t="s">
        <v>64</v>
      </c>
      <c r="V286" t="s">
        <v>566</v>
      </c>
      <c r="AH286" s="16">
        <f t="shared" si="98"/>
        <v>20.32</v>
      </c>
      <c r="AI286" s="17">
        <f t="shared" si="80"/>
        <v>0</v>
      </c>
      <c r="AJ286" s="17">
        <f t="shared" si="81"/>
        <v>0</v>
      </c>
      <c r="AK286" s="17">
        <f t="shared" si="82"/>
        <v>0</v>
      </c>
      <c r="AL286" s="17">
        <f t="shared" si="83"/>
        <v>0</v>
      </c>
      <c r="AM286" s="17">
        <f t="shared" si="84"/>
        <v>20.32</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1">
        <v>18377</v>
      </c>
      <c r="B287" s="15">
        <v>41882</v>
      </c>
      <c r="C287" t="s">
        <v>63</v>
      </c>
      <c r="D287" t="s">
        <v>576</v>
      </c>
      <c r="E287" t="s">
        <v>64</v>
      </c>
      <c r="F287" t="s">
        <v>384</v>
      </c>
      <c r="G287" t="s">
        <v>424</v>
      </c>
      <c r="H287" s="47" t="s">
        <v>731</v>
      </c>
      <c r="I287" t="s">
        <v>69</v>
      </c>
      <c r="J287" s="14">
        <v>12</v>
      </c>
      <c r="K287" s="14" t="s">
        <v>387</v>
      </c>
      <c r="L287" t="s">
        <v>5</v>
      </c>
      <c r="M287" s="14">
        <v>3</v>
      </c>
      <c r="N287" s="14">
        <v>3</v>
      </c>
      <c r="P287" s="20"/>
      <c r="AH287" s="16">
        <f t="shared" si="98"/>
        <v>3</v>
      </c>
      <c r="AI287" s="17">
        <f t="shared" si="80"/>
        <v>0</v>
      </c>
      <c r="AJ287" s="17">
        <f t="shared" si="81"/>
        <v>3</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1">
        <v>18487</v>
      </c>
      <c r="B288" s="15">
        <v>41972</v>
      </c>
      <c r="C288" t="s">
        <v>63</v>
      </c>
      <c r="D288" t="s">
        <v>384</v>
      </c>
      <c r="E288" t="s">
        <v>64</v>
      </c>
      <c r="F288" t="s">
        <v>453</v>
      </c>
      <c r="G288" t="s">
        <v>399</v>
      </c>
      <c r="H288" s="63" t="s">
        <v>634</v>
      </c>
      <c r="I288" t="s">
        <v>65</v>
      </c>
      <c r="J288" s="14">
        <v>36</v>
      </c>
      <c r="K288" s="14" t="s">
        <v>64</v>
      </c>
      <c r="L288" t="s">
        <v>3</v>
      </c>
      <c r="M288" s="14">
        <v>10</v>
      </c>
      <c r="N288" s="14">
        <v>30</v>
      </c>
      <c r="AH288" s="16">
        <f t="shared" si="98"/>
        <v>10</v>
      </c>
      <c r="AI288" s="17">
        <f t="shared" si="80"/>
        <v>10</v>
      </c>
      <c r="AJ288" s="17">
        <f t="shared" si="81"/>
        <v>0</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1">
        <v>18722</v>
      </c>
      <c r="B289" s="15">
        <v>42116</v>
      </c>
      <c r="C289" t="s">
        <v>63</v>
      </c>
      <c r="D289" t="s">
        <v>384</v>
      </c>
      <c r="E289" t="s">
        <v>64</v>
      </c>
      <c r="F289" t="s">
        <v>635</v>
      </c>
      <c r="G289" t="s">
        <v>415</v>
      </c>
      <c r="H289" s="62" t="s">
        <v>631</v>
      </c>
      <c r="I289" t="s">
        <v>65</v>
      </c>
      <c r="J289" s="14">
        <v>6</v>
      </c>
      <c r="K289" s="14" t="s">
        <v>63</v>
      </c>
      <c r="L289" t="s">
        <v>3</v>
      </c>
      <c r="M289" s="14">
        <v>10</v>
      </c>
      <c r="N289" s="14">
        <v>30</v>
      </c>
      <c r="AH289" s="16">
        <f t="shared" si="98"/>
        <v>10</v>
      </c>
      <c r="AI289" s="17">
        <f t="shared" si="80"/>
        <v>10</v>
      </c>
      <c r="AJ289" s="17">
        <f t="shared" si="81"/>
        <v>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1">
        <v>18760</v>
      </c>
      <c r="B290" s="15">
        <v>42156</v>
      </c>
      <c r="C290" t="s">
        <v>63</v>
      </c>
      <c r="D290" t="s">
        <v>384</v>
      </c>
      <c r="E290" t="s">
        <v>64</v>
      </c>
      <c r="F290" t="s">
        <v>635</v>
      </c>
      <c r="G290" t="s">
        <v>415</v>
      </c>
      <c r="H290" s="62" t="s">
        <v>636</v>
      </c>
      <c r="I290" t="s">
        <v>68</v>
      </c>
      <c r="J290" s="14">
        <v>6</v>
      </c>
      <c r="K290" s="14" t="s">
        <v>63</v>
      </c>
      <c r="L290" t="s">
        <v>4</v>
      </c>
      <c r="M290" s="14">
        <v>1.28</v>
      </c>
      <c r="N290" s="14">
        <v>0.72</v>
      </c>
      <c r="AH290" s="16">
        <f t="shared" si="98"/>
        <v>1.28</v>
      </c>
      <c r="AI290" s="17">
        <f t="shared" si="80"/>
        <v>1.28</v>
      </c>
      <c r="AJ290" s="17">
        <f t="shared" si="81"/>
        <v>0</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1">
        <v>18795</v>
      </c>
      <c r="B291" s="15">
        <v>42199</v>
      </c>
      <c r="C291" t="s">
        <v>63</v>
      </c>
      <c r="D291" t="s">
        <v>384</v>
      </c>
      <c r="E291" t="s">
        <v>64</v>
      </c>
      <c r="F291" t="s">
        <v>454</v>
      </c>
      <c r="G291" t="s">
        <v>440</v>
      </c>
      <c r="H291" s="62" t="s">
        <v>629</v>
      </c>
      <c r="I291" t="s">
        <v>65</v>
      </c>
      <c r="J291" s="14">
        <v>13</v>
      </c>
      <c r="K291" s="14" t="s">
        <v>387</v>
      </c>
      <c r="L291" t="s">
        <v>5</v>
      </c>
      <c r="M291" s="14">
        <v>10</v>
      </c>
      <c r="N291" s="14">
        <v>30</v>
      </c>
      <c r="AH291" s="16">
        <f t="shared" si="98"/>
        <v>10</v>
      </c>
      <c r="AI291" s="17">
        <f t="shared" si="80"/>
        <v>10</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1">
        <v>18852</v>
      </c>
      <c r="B292" s="15">
        <v>42245</v>
      </c>
      <c r="C292" t="s">
        <v>63</v>
      </c>
      <c r="D292" t="s">
        <v>577</v>
      </c>
      <c r="E292" t="s">
        <v>64</v>
      </c>
      <c r="F292" t="s">
        <v>384</v>
      </c>
      <c r="G292" t="s">
        <v>415</v>
      </c>
      <c r="H292" s="62" t="s">
        <v>732</v>
      </c>
      <c r="I292" t="s">
        <v>69</v>
      </c>
      <c r="J292" s="14">
        <v>156</v>
      </c>
      <c r="K292" s="14" t="s">
        <v>64</v>
      </c>
      <c r="L292" t="s">
        <v>3</v>
      </c>
      <c r="M292" s="14">
        <v>34.32</v>
      </c>
      <c r="N292" s="14">
        <v>44.68</v>
      </c>
      <c r="P292" s="20"/>
      <c r="AH292" s="16">
        <f t="shared" si="98"/>
        <v>44.68</v>
      </c>
      <c r="AI292" s="17">
        <f t="shared" si="80"/>
        <v>0</v>
      </c>
      <c r="AJ292" s="17">
        <f t="shared" si="81"/>
        <v>44.68</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1">
        <v>18907</v>
      </c>
      <c r="B293" s="15">
        <v>42304</v>
      </c>
      <c r="C293" t="s">
        <v>63</v>
      </c>
      <c r="D293" t="s">
        <v>572</v>
      </c>
      <c r="E293" t="s">
        <v>64</v>
      </c>
      <c r="F293" t="s">
        <v>384</v>
      </c>
      <c r="G293" t="s">
        <v>459</v>
      </c>
      <c r="H293" s="47" t="s">
        <v>578</v>
      </c>
      <c r="I293" t="s">
        <v>68</v>
      </c>
      <c r="J293" s="14">
        <v>25</v>
      </c>
      <c r="K293" s="14" t="s">
        <v>63</v>
      </c>
      <c r="L293" t="s">
        <v>3</v>
      </c>
      <c r="M293" s="14">
        <v>4</v>
      </c>
      <c r="N293" s="14">
        <v>2.75</v>
      </c>
      <c r="P293" s="20"/>
      <c r="AH293" s="16">
        <f t="shared" si="98"/>
        <v>2.75</v>
      </c>
      <c r="AI293" s="17">
        <f t="shared" si="80"/>
        <v>0</v>
      </c>
      <c r="AJ293" s="17">
        <f t="shared" si="81"/>
        <v>2.75</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1">
        <v>18946</v>
      </c>
      <c r="B294" s="15">
        <v>42349</v>
      </c>
      <c r="C294" t="s">
        <v>63</v>
      </c>
      <c r="D294" t="s">
        <v>384</v>
      </c>
      <c r="E294" t="s">
        <v>64</v>
      </c>
      <c r="F294" t="s">
        <v>455</v>
      </c>
      <c r="G294" t="s">
        <v>440</v>
      </c>
      <c r="H294" s="62" t="s">
        <v>629</v>
      </c>
      <c r="I294" t="s">
        <v>65</v>
      </c>
      <c r="J294" s="14">
        <v>21</v>
      </c>
      <c r="K294" s="14" t="s">
        <v>387</v>
      </c>
      <c r="L294" t="s">
        <v>5</v>
      </c>
      <c r="M294" s="14">
        <v>10</v>
      </c>
      <c r="N294" s="14">
        <v>30</v>
      </c>
      <c r="AH294" s="16">
        <f t="shared" si="98"/>
        <v>10</v>
      </c>
      <c r="AI294" s="17">
        <f t="shared" si="80"/>
        <v>10</v>
      </c>
      <c r="AJ294" s="17">
        <f t="shared" si="81"/>
        <v>0</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1">
        <v>18987</v>
      </c>
      <c r="B295" s="15">
        <v>42404</v>
      </c>
      <c r="C295" t="s">
        <v>63</v>
      </c>
      <c r="D295" t="s">
        <v>384</v>
      </c>
      <c r="E295" t="s">
        <v>64</v>
      </c>
      <c r="F295" t="s">
        <v>456</v>
      </c>
      <c r="G295" t="s">
        <v>390</v>
      </c>
      <c r="H295" s="62" t="s">
        <v>637</v>
      </c>
      <c r="I295" t="s">
        <v>65</v>
      </c>
      <c r="J295" s="14">
        <v>38</v>
      </c>
      <c r="K295" s="14" t="s">
        <v>64</v>
      </c>
      <c r="L295" t="s">
        <v>4</v>
      </c>
      <c r="M295" s="14">
        <v>10</v>
      </c>
      <c r="N295" s="14">
        <v>30</v>
      </c>
      <c r="AH295" s="16">
        <f t="shared" si="98"/>
        <v>10</v>
      </c>
      <c r="AI295" s="17">
        <f t="shared" si="80"/>
        <v>10</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1">
        <v>19199</v>
      </c>
      <c r="B296" s="15">
        <v>42636</v>
      </c>
      <c r="C296" t="s">
        <v>63</v>
      </c>
      <c r="D296" t="s">
        <v>384</v>
      </c>
      <c r="E296" t="s">
        <v>64</v>
      </c>
      <c r="F296" t="s">
        <v>457</v>
      </c>
      <c r="G296" t="s">
        <v>440</v>
      </c>
      <c r="H296" s="62" t="s">
        <v>632</v>
      </c>
      <c r="I296" t="s">
        <v>65</v>
      </c>
      <c r="J296" s="14">
        <v>12</v>
      </c>
      <c r="K296" s="14" t="s">
        <v>387</v>
      </c>
      <c r="L296" t="s">
        <v>5</v>
      </c>
      <c r="M296" s="14">
        <v>10</v>
      </c>
      <c r="N296" s="14">
        <v>30</v>
      </c>
      <c r="AH296" s="16">
        <f t="shared" si="98"/>
        <v>10</v>
      </c>
      <c r="AI296" s="17">
        <f t="shared" si="80"/>
        <v>10</v>
      </c>
      <c r="AJ296" s="17">
        <f t="shared" si="81"/>
        <v>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1">
        <v>19203</v>
      </c>
      <c r="B297" s="15">
        <v>42643</v>
      </c>
      <c r="C297" t="s">
        <v>63</v>
      </c>
      <c r="D297" t="s">
        <v>384</v>
      </c>
      <c r="E297" t="s">
        <v>64</v>
      </c>
      <c r="F297" t="s">
        <v>456</v>
      </c>
      <c r="G297" t="s">
        <v>415</v>
      </c>
      <c r="H297" s="62" t="s">
        <v>638</v>
      </c>
      <c r="I297" t="s">
        <v>68</v>
      </c>
      <c r="J297" s="14">
        <v>47</v>
      </c>
      <c r="K297" s="14" t="s">
        <v>64</v>
      </c>
      <c r="L297" t="s">
        <v>3</v>
      </c>
      <c r="M297" s="14">
        <v>5.17</v>
      </c>
      <c r="N297" s="14">
        <v>7.08</v>
      </c>
      <c r="AH297" s="16">
        <f t="shared" si="98"/>
        <v>5.17</v>
      </c>
      <c r="AI297" s="17">
        <f t="shared" si="80"/>
        <v>5.17</v>
      </c>
      <c r="AJ297" s="17">
        <f t="shared" si="81"/>
        <v>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1">
        <v>19254</v>
      </c>
      <c r="B298" s="15">
        <v>42727</v>
      </c>
      <c r="C298" t="s">
        <v>63</v>
      </c>
      <c r="D298" t="s">
        <v>579</v>
      </c>
      <c r="E298" t="s">
        <v>64</v>
      </c>
      <c r="F298" t="s">
        <v>384</v>
      </c>
      <c r="G298" t="s">
        <v>549</v>
      </c>
      <c r="H298" s="62" t="s">
        <v>733</v>
      </c>
      <c r="I298" t="s">
        <v>69</v>
      </c>
      <c r="J298" s="14">
        <v>66</v>
      </c>
      <c r="K298" s="14" t="s">
        <v>387</v>
      </c>
      <c r="L298" t="s">
        <v>5</v>
      </c>
      <c r="M298" s="14">
        <v>16.5</v>
      </c>
      <c r="N298" s="14">
        <v>16.5</v>
      </c>
      <c r="P298" s="20"/>
      <c r="AH298" s="16">
        <f t="shared" si="98"/>
        <v>16.5</v>
      </c>
      <c r="AI298" s="17">
        <f t="shared" si="80"/>
        <v>0</v>
      </c>
      <c r="AJ298" s="17">
        <f t="shared" si="81"/>
        <v>16.5</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1">
        <v>19316</v>
      </c>
      <c r="B299" s="15">
        <v>42830</v>
      </c>
      <c r="C299" t="s">
        <v>63</v>
      </c>
      <c r="D299" t="s">
        <v>580</v>
      </c>
      <c r="E299" t="s">
        <v>64</v>
      </c>
      <c r="F299" t="s">
        <v>384</v>
      </c>
      <c r="G299" t="s">
        <v>573</v>
      </c>
      <c r="H299" s="63" t="s">
        <v>734</v>
      </c>
      <c r="I299" t="s">
        <v>69</v>
      </c>
      <c r="J299" s="14">
        <v>14</v>
      </c>
      <c r="K299" s="14" t="s">
        <v>64</v>
      </c>
      <c r="L299" t="s">
        <v>3</v>
      </c>
      <c r="M299" s="14">
        <v>3.08</v>
      </c>
      <c r="N299" s="14">
        <v>4.92</v>
      </c>
      <c r="P299" s="20"/>
      <c r="AH299" s="16">
        <f t="shared" si="98"/>
        <v>4.92</v>
      </c>
      <c r="AI299" s="17">
        <f t="shared" si="80"/>
        <v>0</v>
      </c>
      <c r="AJ299" s="17">
        <f t="shared" si="81"/>
        <v>4.92</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1">
        <v>19383</v>
      </c>
      <c r="B300" s="15">
        <v>42973</v>
      </c>
      <c r="C300" t="s">
        <v>63</v>
      </c>
      <c r="D300" t="s">
        <v>580</v>
      </c>
      <c r="E300" t="s">
        <v>64</v>
      </c>
      <c r="F300" t="s">
        <v>384</v>
      </c>
      <c r="G300" t="s">
        <v>549</v>
      </c>
      <c r="H300" s="62" t="s">
        <v>735</v>
      </c>
      <c r="I300" t="s">
        <v>69</v>
      </c>
      <c r="J300" s="14">
        <v>22</v>
      </c>
      <c r="K300" s="14" t="s">
        <v>64</v>
      </c>
      <c r="L300" t="s">
        <v>3</v>
      </c>
      <c r="M300" s="14">
        <v>4.84</v>
      </c>
      <c r="N300" s="14">
        <v>7.16</v>
      </c>
      <c r="P300" s="20"/>
      <c r="AH300" s="16">
        <f t="shared" si="98"/>
        <v>7.16</v>
      </c>
      <c r="AI300" s="17">
        <f t="shared" si="80"/>
        <v>0</v>
      </c>
      <c r="AJ300" s="17">
        <f t="shared" si="81"/>
        <v>7.16</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1">
        <v>19394</v>
      </c>
      <c r="B301" s="15">
        <v>42993</v>
      </c>
      <c r="C301" t="s">
        <v>63</v>
      </c>
      <c r="D301" t="s">
        <v>384</v>
      </c>
      <c r="E301" t="s">
        <v>64</v>
      </c>
      <c r="F301" t="s">
        <v>458</v>
      </c>
      <c r="G301" t="s">
        <v>415</v>
      </c>
      <c r="H301" s="63" t="s">
        <v>639</v>
      </c>
      <c r="I301" t="s">
        <v>68</v>
      </c>
      <c r="J301" s="14">
        <v>4</v>
      </c>
      <c r="K301" s="14" t="s">
        <v>63</v>
      </c>
      <c r="L301" t="s">
        <v>3</v>
      </c>
      <c r="M301" s="14">
        <v>1.06</v>
      </c>
      <c r="N301" s="14">
        <v>0.44</v>
      </c>
      <c r="AH301" s="16">
        <f t="shared" si="98"/>
        <v>1.06</v>
      </c>
      <c r="AI301" s="17">
        <f t="shared" si="80"/>
        <v>1.06</v>
      </c>
      <c r="AJ301" s="17">
        <f t="shared" si="81"/>
        <v>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1">
        <v>19395</v>
      </c>
      <c r="B302" s="15">
        <v>42993</v>
      </c>
      <c r="C302" t="s">
        <v>63</v>
      </c>
      <c r="D302" t="s">
        <v>384</v>
      </c>
      <c r="E302" t="s">
        <v>64</v>
      </c>
      <c r="F302" t="s">
        <v>458</v>
      </c>
      <c r="G302" t="s">
        <v>459</v>
      </c>
      <c r="H302" s="47" t="s">
        <v>460</v>
      </c>
      <c r="I302" t="s">
        <v>65</v>
      </c>
      <c r="J302" s="14">
        <v>8</v>
      </c>
      <c r="K302" s="14" t="s">
        <v>64</v>
      </c>
      <c r="L302" t="s">
        <v>4</v>
      </c>
      <c r="M302" s="14">
        <v>10</v>
      </c>
      <c r="N302" s="14">
        <v>30</v>
      </c>
      <c r="AH302" s="16">
        <f t="shared" si="98"/>
        <v>10</v>
      </c>
      <c r="AI302" s="17">
        <f t="shared" si="80"/>
        <v>10</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1">
        <v>19402</v>
      </c>
      <c r="B303" s="15">
        <v>43006</v>
      </c>
      <c r="C303" t="s">
        <v>63</v>
      </c>
      <c r="D303" t="s">
        <v>384</v>
      </c>
      <c r="E303" t="s">
        <v>64</v>
      </c>
      <c r="F303" t="s">
        <v>458</v>
      </c>
      <c r="G303" t="s">
        <v>415</v>
      </c>
      <c r="H303" s="63" t="s">
        <v>639</v>
      </c>
      <c r="I303" t="s">
        <v>68</v>
      </c>
      <c r="J303" s="14">
        <v>3</v>
      </c>
      <c r="K303" s="14" t="s">
        <v>63</v>
      </c>
      <c r="L303" t="s">
        <v>3</v>
      </c>
      <c r="M303" s="14">
        <v>0.91999999999999993</v>
      </c>
      <c r="N303" s="14">
        <v>0.33</v>
      </c>
      <c r="AH303" s="16">
        <f t="shared" si="98"/>
        <v>0.91999999999999993</v>
      </c>
      <c r="AI303" s="17">
        <f t="shared" si="80"/>
        <v>0.91999999999999993</v>
      </c>
      <c r="AJ303" s="17">
        <f t="shared" si="81"/>
        <v>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1">
        <v>19403</v>
      </c>
      <c r="B304" s="15">
        <v>43009</v>
      </c>
      <c r="C304" t="s">
        <v>63</v>
      </c>
      <c r="D304" t="s">
        <v>458</v>
      </c>
      <c r="E304" t="s">
        <v>64</v>
      </c>
      <c r="F304" t="s">
        <v>384</v>
      </c>
      <c r="G304" t="s">
        <v>415</v>
      </c>
      <c r="H304" s="63" t="s">
        <v>639</v>
      </c>
      <c r="I304" t="s">
        <v>68</v>
      </c>
      <c r="J304" s="14">
        <v>4</v>
      </c>
      <c r="K304" s="14" t="s">
        <v>63</v>
      </c>
      <c r="L304" t="s">
        <v>3</v>
      </c>
      <c r="M304" s="14">
        <v>1.06</v>
      </c>
      <c r="N304" s="14">
        <v>0.44</v>
      </c>
      <c r="P304" s="20"/>
      <c r="AH304" s="16">
        <f t="shared" si="98"/>
        <v>0.44</v>
      </c>
      <c r="AI304" s="17">
        <f t="shared" si="80"/>
        <v>0</v>
      </c>
      <c r="AJ304" s="17">
        <f t="shared" si="81"/>
        <v>0.44</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1">
        <v>19416</v>
      </c>
      <c r="B305" s="15">
        <v>43026</v>
      </c>
      <c r="C305" t="s">
        <v>63</v>
      </c>
      <c r="D305" t="s">
        <v>581</v>
      </c>
      <c r="E305" t="s">
        <v>64</v>
      </c>
      <c r="F305" t="s">
        <v>384</v>
      </c>
      <c r="G305" t="s">
        <v>428</v>
      </c>
      <c r="H305" s="62" t="s">
        <v>713</v>
      </c>
      <c r="I305" t="s">
        <v>69</v>
      </c>
      <c r="J305" s="14">
        <v>30</v>
      </c>
      <c r="K305" s="14" t="s">
        <v>64</v>
      </c>
      <c r="L305" t="s">
        <v>3</v>
      </c>
      <c r="M305" s="14">
        <v>6.6</v>
      </c>
      <c r="N305" s="14">
        <v>9.4</v>
      </c>
      <c r="P305" s="20"/>
      <c r="AH305" s="16">
        <f t="shared" si="98"/>
        <v>9.4</v>
      </c>
      <c r="AI305" s="17">
        <f t="shared" si="80"/>
        <v>0</v>
      </c>
      <c r="AJ305" s="17">
        <f t="shared" si="81"/>
        <v>9.4</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1">
        <v>19638</v>
      </c>
      <c r="B306" s="15">
        <v>43322</v>
      </c>
      <c r="C306" t="s">
        <v>63</v>
      </c>
      <c r="D306" t="s">
        <v>582</v>
      </c>
      <c r="E306" t="s">
        <v>64</v>
      </c>
      <c r="F306" t="s">
        <v>384</v>
      </c>
      <c r="G306" t="s">
        <v>583</v>
      </c>
      <c r="H306" s="47" t="s">
        <v>736</v>
      </c>
      <c r="I306" t="s">
        <v>69</v>
      </c>
      <c r="J306" s="14">
        <v>16</v>
      </c>
      <c r="K306" s="14" t="s">
        <v>64</v>
      </c>
      <c r="L306" t="s">
        <v>3</v>
      </c>
      <c r="M306" s="14">
        <v>3.52</v>
      </c>
      <c r="N306" s="14">
        <v>5.48</v>
      </c>
      <c r="P306" s="20"/>
      <c r="AH306" s="16">
        <f t="shared" si="98"/>
        <v>5.48</v>
      </c>
      <c r="AI306" s="17">
        <f t="shared" si="80"/>
        <v>0</v>
      </c>
      <c r="AJ306" s="17">
        <f t="shared" si="81"/>
        <v>5.48</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1">
        <v>19699</v>
      </c>
      <c r="B307" s="15">
        <v>43428</v>
      </c>
      <c r="C307" t="s">
        <v>63</v>
      </c>
      <c r="D307" t="s">
        <v>582</v>
      </c>
      <c r="E307" t="s">
        <v>64</v>
      </c>
      <c r="F307" t="s">
        <v>384</v>
      </c>
      <c r="G307" t="s">
        <v>573</v>
      </c>
      <c r="H307" s="62" t="s">
        <v>737</v>
      </c>
      <c r="I307" t="s">
        <v>69</v>
      </c>
      <c r="J307" s="14">
        <v>22</v>
      </c>
      <c r="K307" s="14" t="s">
        <v>64</v>
      </c>
      <c r="L307" t="s">
        <v>3</v>
      </c>
      <c r="M307" s="14">
        <v>4.84</v>
      </c>
      <c r="N307" s="14">
        <v>7.16</v>
      </c>
      <c r="P307" s="20"/>
      <c r="AH307" s="16">
        <f t="shared" si="98"/>
        <v>7.16</v>
      </c>
      <c r="AI307" s="17">
        <f t="shared" si="80"/>
        <v>0</v>
      </c>
      <c r="AJ307" s="17">
        <f t="shared" si="81"/>
        <v>7.16</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1">
        <v>19787</v>
      </c>
      <c r="B308" s="15">
        <v>43544</v>
      </c>
      <c r="C308" t="s">
        <v>63</v>
      </c>
      <c r="D308" t="s">
        <v>582</v>
      </c>
      <c r="E308" t="s">
        <v>64</v>
      </c>
      <c r="F308" t="s">
        <v>384</v>
      </c>
      <c r="G308" t="s">
        <v>583</v>
      </c>
      <c r="H308" s="47" t="s">
        <v>738</v>
      </c>
      <c r="I308" t="s">
        <v>69</v>
      </c>
      <c r="J308" s="14">
        <v>40</v>
      </c>
      <c r="K308" s="14" t="s">
        <v>63</v>
      </c>
      <c r="L308" t="s">
        <v>3</v>
      </c>
      <c r="M308" s="14">
        <v>12.2</v>
      </c>
      <c r="N308" s="14">
        <v>8.8000000000000007</v>
      </c>
      <c r="P308" s="20"/>
      <c r="AH308" s="16">
        <f t="shared" si="98"/>
        <v>8.8000000000000007</v>
      </c>
      <c r="AI308" s="17">
        <f t="shared" si="80"/>
        <v>0</v>
      </c>
      <c r="AJ308" s="17">
        <f t="shared" si="81"/>
        <v>8.8000000000000007</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1">
        <v>19933</v>
      </c>
      <c r="B309" s="15">
        <v>43667</v>
      </c>
      <c r="C309" t="s">
        <v>63</v>
      </c>
      <c r="D309" t="s">
        <v>384</v>
      </c>
      <c r="E309" t="s">
        <v>64</v>
      </c>
      <c r="F309" t="s">
        <v>395</v>
      </c>
      <c r="G309" t="s">
        <v>415</v>
      </c>
      <c r="H309" s="63" t="s">
        <v>615</v>
      </c>
      <c r="I309" t="s">
        <v>68</v>
      </c>
      <c r="J309" s="14">
        <v>22</v>
      </c>
      <c r="K309" s="14" t="s">
        <v>64</v>
      </c>
      <c r="L309" t="s">
        <v>3</v>
      </c>
      <c r="M309" s="14">
        <v>2.42</v>
      </c>
      <c r="N309" s="14">
        <v>3.58</v>
      </c>
      <c r="AH309" s="16">
        <f t="shared" si="98"/>
        <v>2.42</v>
      </c>
      <c r="AI309" s="17">
        <f t="shared" si="80"/>
        <v>2.42</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1">
        <v>20070</v>
      </c>
      <c r="B310" s="15">
        <v>43835</v>
      </c>
      <c r="C310" t="s">
        <v>63</v>
      </c>
      <c r="D310" t="s">
        <v>582</v>
      </c>
      <c r="E310" t="s">
        <v>64</v>
      </c>
      <c r="F310" t="s">
        <v>384</v>
      </c>
      <c r="G310" t="s">
        <v>428</v>
      </c>
      <c r="H310" s="47" t="s">
        <v>584</v>
      </c>
      <c r="I310" t="s">
        <v>69</v>
      </c>
      <c r="J310" s="14">
        <v>15</v>
      </c>
      <c r="K310" s="14" t="s">
        <v>63</v>
      </c>
      <c r="L310" t="s">
        <v>3</v>
      </c>
      <c r="M310" s="14">
        <v>5.2</v>
      </c>
      <c r="N310" s="14">
        <v>3.3</v>
      </c>
      <c r="P310" s="20"/>
      <c r="AH310" s="16">
        <f t="shared" si="98"/>
        <v>3.3</v>
      </c>
      <c r="AI310" s="17">
        <f t="shared" si="80"/>
        <v>0</v>
      </c>
      <c r="AJ310" s="17">
        <f t="shared" si="81"/>
        <v>3.3</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1">
        <v>20114</v>
      </c>
      <c r="B311" s="15">
        <v>43859</v>
      </c>
      <c r="C311" t="s">
        <v>63</v>
      </c>
      <c r="D311" t="s">
        <v>585</v>
      </c>
      <c r="E311" t="s">
        <v>64</v>
      </c>
      <c r="F311" t="s">
        <v>384</v>
      </c>
      <c r="G311" t="s">
        <v>428</v>
      </c>
      <c r="H311" s="47" t="s">
        <v>586</v>
      </c>
      <c r="I311" t="s">
        <v>69</v>
      </c>
      <c r="J311" s="14">
        <v>10</v>
      </c>
      <c r="K311" s="14" t="s">
        <v>63</v>
      </c>
      <c r="L311" t="s">
        <v>3</v>
      </c>
      <c r="M311" s="14">
        <v>3.8</v>
      </c>
      <c r="N311" s="14">
        <v>2.2000000000000002</v>
      </c>
      <c r="P311" s="20"/>
      <c r="AH311" s="16">
        <f t="shared" si="98"/>
        <v>2.2000000000000002</v>
      </c>
      <c r="AI311" s="17">
        <f t="shared" si="80"/>
        <v>0</v>
      </c>
      <c r="AJ311" s="17">
        <f t="shared" si="81"/>
        <v>2.2000000000000002</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1">
        <v>20718</v>
      </c>
      <c r="B312" s="15">
        <v>44119</v>
      </c>
      <c r="C312" t="s">
        <v>63</v>
      </c>
      <c r="D312" t="s">
        <v>384</v>
      </c>
      <c r="E312" t="s">
        <v>64</v>
      </c>
      <c r="F312" t="s">
        <v>461</v>
      </c>
      <c r="G312" t="s">
        <v>462</v>
      </c>
      <c r="H312" s="47" t="s">
        <v>640</v>
      </c>
      <c r="I312" t="s">
        <v>68</v>
      </c>
      <c r="J312" s="14">
        <v>14</v>
      </c>
      <c r="K312" s="14" t="s">
        <v>387</v>
      </c>
      <c r="L312" t="s">
        <v>5</v>
      </c>
      <c r="M312" s="14">
        <v>1.75</v>
      </c>
      <c r="N312" s="14">
        <v>1.75</v>
      </c>
      <c r="AH312" s="16">
        <f t="shared" si="98"/>
        <v>1.75</v>
      </c>
      <c r="AI312" s="17">
        <f t="shared" si="80"/>
        <v>1.75</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1">
        <v>20780</v>
      </c>
      <c r="B313" s="15">
        <v>44153</v>
      </c>
      <c r="C313" t="s">
        <v>63</v>
      </c>
      <c r="D313" t="s">
        <v>384</v>
      </c>
      <c r="E313" t="s">
        <v>64</v>
      </c>
      <c r="F313" t="s">
        <v>461</v>
      </c>
      <c r="G313" t="s">
        <v>462</v>
      </c>
      <c r="H313" s="47" t="s">
        <v>641</v>
      </c>
      <c r="I313" t="s">
        <v>68</v>
      </c>
      <c r="J313" s="14">
        <v>10</v>
      </c>
      <c r="K313" s="14" t="s">
        <v>64</v>
      </c>
      <c r="L313" t="s">
        <v>3</v>
      </c>
      <c r="M313" s="14">
        <v>1.1000000000000001</v>
      </c>
      <c r="N313" s="14">
        <v>1.9</v>
      </c>
      <c r="AH313" s="16">
        <f t="shared" si="98"/>
        <v>1.1000000000000001</v>
      </c>
      <c r="AI313" s="17">
        <f t="shared" si="80"/>
        <v>1.1000000000000001</v>
      </c>
      <c r="AJ313" s="17">
        <f t="shared" si="81"/>
        <v>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1">
        <v>22403</v>
      </c>
      <c r="B314" s="15">
        <v>44886</v>
      </c>
      <c r="C314" t="s">
        <v>63</v>
      </c>
      <c r="D314" t="s">
        <v>594</v>
      </c>
      <c r="E314" t="s">
        <v>64</v>
      </c>
      <c r="F314" t="s">
        <v>595</v>
      </c>
      <c r="G314" t="s">
        <v>440</v>
      </c>
      <c r="H314" s="62" t="s">
        <v>740</v>
      </c>
      <c r="I314" t="s">
        <v>83</v>
      </c>
      <c r="J314" s="14">
        <v>26</v>
      </c>
      <c r="K314" s="14" t="s">
        <v>63</v>
      </c>
      <c r="L314" t="s">
        <v>3</v>
      </c>
      <c r="M314" s="14">
        <v>8.2800000000000011</v>
      </c>
      <c r="N314" s="14">
        <v>5.72</v>
      </c>
      <c r="O314" t="s">
        <v>63</v>
      </c>
      <c r="P314" s="20" t="s">
        <v>596</v>
      </c>
      <c r="Q314" t="s">
        <v>64</v>
      </c>
      <c r="R314" t="s">
        <v>597</v>
      </c>
      <c r="S314" t="s">
        <v>64</v>
      </c>
      <c r="T314" t="s">
        <v>384</v>
      </c>
      <c r="AH314" s="16">
        <f t="shared" si="98"/>
        <v>5.72</v>
      </c>
      <c r="AI314" s="17">
        <f t="shared" si="80"/>
        <v>0</v>
      </c>
      <c r="AJ314" s="17">
        <f t="shared" si="81"/>
        <v>0</v>
      </c>
      <c r="AK314" s="17">
        <f t="shared" si="82"/>
        <v>0</v>
      </c>
      <c r="AL314" s="17">
        <f t="shared" si="83"/>
        <v>0</v>
      </c>
      <c r="AM314" s="17">
        <f t="shared" si="84"/>
        <v>0</v>
      </c>
      <c r="AN314" s="17">
        <f t="shared" si="85"/>
        <v>0</v>
      </c>
      <c r="AO314" s="17">
        <f t="shared" si="86"/>
        <v>0</v>
      </c>
      <c r="AP314" s="17">
        <f t="shared" si="87"/>
        <v>5.72</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1">
        <v>22774</v>
      </c>
      <c r="B315" s="15">
        <v>45142</v>
      </c>
      <c r="C315" t="s">
        <v>63</v>
      </c>
      <c r="D315" t="s">
        <v>478</v>
      </c>
      <c r="E315" t="s">
        <v>64</v>
      </c>
      <c r="F315" t="s">
        <v>384</v>
      </c>
      <c r="G315" t="s">
        <v>440</v>
      </c>
      <c r="H315" s="62" t="s">
        <v>739</v>
      </c>
      <c r="I315" t="s">
        <v>69</v>
      </c>
      <c r="J315" s="14">
        <v>15</v>
      </c>
      <c r="K315" s="14" t="s">
        <v>63</v>
      </c>
      <c r="L315" t="s">
        <v>4</v>
      </c>
      <c r="M315" s="14">
        <v>4.9000000000000004</v>
      </c>
      <c r="N315" s="14">
        <v>3.6</v>
      </c>
      <c r="P315" s="20"/>
      <c r="AH315" s="16">
        <f t="shared" si="98"/>
        <v>3.6</v>
      </c>
      <c r="AI315" s="17">
        <f t="shared" si="80"/>
        <v>0</v>
      </c>
      <c r="AJ315" s="17">
        <f t="shared" si="81"/>
        <v>3.6</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H316" s="16">
        <f t="shared" si="98"/>
        <v>0</v>
      </c>
      <c r="AI316" s="17">
        <f t="shared" si="80"/>
        <v>0</v>
      </c>
      <c r="AJ316" s="17">
        <f t="shared" si="81"/>
        <v>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H317" s="16">
        <f t="shared" si="98"/>
        <v>0</v>
      </c>
      <c r="AI317" s="17">
        <f t="shared" si="80"/>
        <v>0</v>
      </c>
      <c r="AJ317" s="17">
        <f t="shared" si="81"/>
        <v>0</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H318" s="16">
        <f t="shared" si="98"/>
        <v>0</v>
      </c>
      <c r="AI318" s="17">
        <f t="shared" si="80"/>
        <v>0</v>
      </c>
      <c r="AJ318" s="17">
        <f t="shared" si="81"/>
        <v>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H319" s="16">
        <f t="shared" si="98"/>
        <v>0</v>
      </c>
      <c r="AI319" s="17">
        <f t="shared" si="80"/>
        <v>0</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H320" s="16">
        <f t="shared" si="98"/>
        <v>0</v>
      </c>
      <c r="AI320" s="17">
        <f t="shared" si="80"/>
        <v>0</v>
      </c>
      <c r="AJ320" s="17">
        <f t="shared" si="81"/>
        <v>0</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34:52" x14ac:dyDescent="0.25">
      <c r="AH321" s="16">
        <f t="shared" si="98"/>
        <v>0</v>
      </c>
      <c r="AI321" s="17">
        <f t="shared" si="80"/>
        <v>0</v>
      </c>
      <c r="AJ321" s="17">
        <f t="shared" si="81"/>
        <v>0</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34:52" x14ac:dyDescent="0.25">
      <c r="AH322" s="16">
        <f t="shared" si="98"/>
        <v>0</v>
      </c>
      <c r="AI322" s="17">
        <f t="shared" ref="AI322:AI385" si="99">SUMIFS(M322,D322,"*"&amp;$BB$1&amp;"*")</f>
        <v>0</v>
      </c>
      <c r="AJ322" s="17">
        <f t="shared" ref="AJ322:AJ385" si="100">SUMIFS(N322,F322,"*"&amp;$BB$1&amp;"*")</f>
        <v>0</v>
      </c>
      <c r="AK322" s="17">
        <f t="shared" ref="AK322:AK385" si="101">SUMIFS(M322,P322,"*"&amp;$BB$1&amp;"*",O322,"CSA")</f>
        <v>0</v>
      </c>
      <c r="AL322" s="17">
        <f t="shared" ref="AL322:AL385" si="102">SUMIFS(M322,P322,"*"&amp;$BB$1&amp;"*",O322,"USA")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34:52" x14ac:dyDescent="0.25">
      <c r="AH323" s="16">
        <f t="shared" ref="AH323:AH386" si="117">SUM(AI323:AZ323)</f>
        <v>0</v>
      </c>
      <c r="AI323" s="17">
        <f t="shared" si="99"/>
        <v>0</v>
      </c>
      <c r="AJ323" s="17">
        <f t="shared" si="100"/>
        <v>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34:52" x14ac:dyDescent="0.25">
      <c r="AH324" s="16">
        <f t="shared" si="117"/>
        <v>0</v>
      </c>
      <c r="AI324" s="17">
        <f t="shared" si="99"/>
        <v>0</v>
      </c>
      <c r="AJ324" s="17">
        <f t="shared" si="100"/>
        <v>0</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34:52" x14ac:dyDescent="0.25">
      <c r="AH325" s="16">
        <f t="shared" si="117"/>
        <v>0</v>
      </c>
      <c r="AI325" s="17">
        <f t="shared" si="99"/>
        <v>0</v>
      </c>
      <c r="AJ325" s="17">
        <f t="shared" si="100"/>
        <v>0</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34:52" x14ac:dyDescent="0.25">
      <c r="AH326" s="16">
        <f t="shared" si="117"/>
        <v>0</v>
      </c>
      <c r="AI326" s="17">
        <f t="shared" si="99"/>
        <v>0</v>
      </c>
      <c r="AJ326" s="17">
        <f t="shared" si="100"/>
        <v>0</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34:52" x14ac:dyDescent="0.25">
      <c r="AH327" s="16">
        <f t="shared" si="117"/>
        <v>0</v>
      </c>
      <c r="AI327" s="17">
        <f t="shared" si="99"/>
        <v>0</v>
      </c>
      <c r="AJ327" s="17">
        <f t="shared" si="100"/>
        <v>0</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34:52" x14ac:dyDescent="0.25">
      <c r="AH328" s="16">
        <f t="shared" si="117"/>
        <v>0</v>
      </c>
      <c r="AI328" s="17">
        <f t="shared" si="99"/>
        <v>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34:52" x14ac:dyDescent="0.25">
      <c r="AH329" s="16">
        <f t="shared" si="117"/>
        <v>0</v>
      </c>
      <c r="AI329" s="17">
        <f t="shared" si="99"/>
        <v>0</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34:52" x14ac:dyDescent="0.25">
      <c r="AH330" s="16">
        <f t="shared" si="117"/>
        <v>0</v>
      </c>
      <c r="AI330" s="17">
        <f t="shared" si="99"/>
        <v>0</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34:52" x14ac:dyDescent="0.25">
      <c r="AH331" s="16">
        <f t="shared" si="117"/>
        <v>0</v>
      </c>
      <c r="AI331" s="17">
        <f t="shared" si="99"/>
        <v>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34:52" x14ac:dyDescent="0.25">
      <c r="AH332" s="16">
        <f t="shared" si="117"/>
        <v>0</v>
      </c>
      <c r="AI332" s="17">
        <f t="shared" si="99"/>
        <v>0</v>
      </c>
      <c r="AJ332" s="17">
        <f t="shared" si="100"/>
        <v>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34:52" x14ac:dyDescent="0.25">
      <c r="AH333" s="16">
        <f t="shared" si="117"/>
        <v>0</v>
      </c>
      <c r="AI333" s="17">
        <f t="shared" si="99"/>
        <v>0</v>
      </c>
      <c r="AJ333" s="17">
        <f t="shared" si="100"/>
        <v>0</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34:52" x14ac:dyDescent="0.25">
      <c r="AH334" s="16">
        <f t="shared" si="117"/>
        <v>0</v>
      </c>
      <c r="AI334" s="17">
        <f t="shared" si="99"/>
        <v>0</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34:52" x14ac:dyDescent="0.25">
      <c r="AH335" s="16">
        <f t="shared" si="117"/>
        <v>0</v>
      </c>
      <c r="AI335" s="17">
        <f t="shared" si="99"/>
        <v>0</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34:52" x14ac:dyDescent="0.25">
      <c r="AH336" s="16">
        <f t="shared" si="117"/>
        <v>0</v>
      </c>
      <c r="AI336" s="17">
        <f t="shared" si="99"/>
        <v>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34:52" x14ac:dyDescent="0.25">
      <c r="AH337" s="16">
        <f t="shared" si="117"/>
        <v>0</v>
      </c>
      <c r="AI337" s="17">
        <f t="shared" si="99"/>
        <v>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34:52" x14ac:dyDescent="0.25">
      <c r="AH338" s="16">
        <f t="shared" si="117"/>
        <v>0</v>
      </c>
      <c r="AI338" s="17">
        <f t="shared" si="99"/>
        <v>0</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34:52" x14ac:dyDescent="0.25">
      <c r="AH339" s="16">
        <f t="shared" si="117"/>
        <v>0</v>
      </c>
      <c r="AI339" s="17">
        <f t="shared" si="99"/>
        <v>0</v>
      </c>
      <c r="AJ339" s="17">
        <f t="shared" si="100"/>
        <v>0</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34:52" x14ac:dyDescent="0.25">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34:52" x14ac:dyDescent="0.25">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34:52" x14ac:dyDescent="0.25">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34:52" x14ac:dyDescent="0.25">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34:52" x14ac:dyDescent="0.25">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34:52" x14ac:dyDescent="0.25">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34:52" x14ac:dyDescent="0.25">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34:52" x14ac:dyDescent="0.25">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34:52" x14ac:dyDescent="0.25">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34:52" x14ac:dyDescent="0.25">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34:52" x14ac:dyDescent="0.25">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34:52" x14ac:dyDescent="0.25">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34:52" x14ac:dyDescent="0.25">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34:52" x14ac:dyDescent="0.25">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34:52" x14ac:dyDescent="0.25">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34:52" x14ac:dyDescent="0.25">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34:52" x14ac:dyDescent="0.25">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34:52" x14ac:dyDescent="0.25">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34:52" x14ac:dyDescent="0.25">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34:52" x14ac:dyDescent="0.25">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34:52" x14ac:dyDescent="0.25">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34:52" x14ac:dyDescent="0.25">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34: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34: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34: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34: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34: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34: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34: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SUMIFS(M386,P386,"*"&amp;$BB$1&amp;"*",O386,"USA")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SUMIFS(M450,P450,"*"&amp;$BB$1&amp;"*",O450,"USA")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SUMIFS(M514,P514,"*"&amp;$BB$1&amp;"*",O514,"USA")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SUMIFS(M578,P578,"*"&amp;$BB$1&amp;"*",O578,"USA")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SUMIFS(M642,P642,"*"&amp;$BB$1&amp;"*",O642,"USA")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SUMIFS(M706,P706,"*"&amp;$BB$1&amp;"*",O706,"USA")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SUMIFS(M770,P770,"*"&amp;$BB$1&amp;"*",O770,"USA")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SUMIFS(M834,P834,"*"&amp;$BB$1&amp;"*",O834,"USA")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SUMIFS(M898,P898,"*"&amp;$BB$1&amp;"*",O898,"USA")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SUMIFS(M962,P962,"*"&amp;$BB$1&amp;"*",O962,"USA")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SUMIFS(M1026,P1026,"*"&amp;$BB$1&amp;"*",O1026,"USA")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SUMIFS(M1090,P1090,"*"&amp;$BB$1&amp;"*",O1090,"USA")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SUMIFS(M1154,P1154,"*"&amp;$BB$1&amp;"*",O1154,"USA")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SUMIFS(M1218,P1218,"*"&amp;$BB$1&amp;"*",O1218,"USA")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SUMIFS(M1282,P1282,"*"&amp;$BB$1&amp;"*",O1282,"USA")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SUMIFS(M1346,P1346,"*"&amp;$BB$1&amp;"*",O1346,"USA")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SUMIFS(M1410,P1410,"*"&amp;$BB$1&amp;"*",O1410,"USA")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SUMIFS(M1474,P1474,"*"&amp;$BB$1&amp;"*",O1474,"USA")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315">
    <cfRule type="containsText" dxfId="42" priority="3" operator="containsText" text=", USA">
      <formula>NOT(ISERROR(SEARCH(", USA",B2)))</formula>
    </cfRule>
    <cfRule type="containsText" dxfId="41" priority="4" operator="containsText" text=", CSA">
      <formula>NOT(ISERROR(SEARCH(", CSA",B2)))</formula>
    </cfRule>
  </conditionalFormatting>
  <conditionalFormatting sqref="H4 H7">
    <cfRule type="containsText" dxfId="40" priority="59" operator="containsText" text=", USA">
      <formula>NOT(ISERROR(SEARCH(", USA",H4)))</formula>
    </cfRule>
    <cfRule type="containsText" dxfId="39" priority="60" operator="containsText" text=", CSA">
      <formula>NOT(ISERROR(SEARCH(", CSA",H4)))</formula>
    </cfRule>
  </conditionalFormatting>
  <conditionalFormatting sqref="H13 H15:H16 H20">
    <cfRule type="containsText" dxfId="38" priority="58" operator="containsText" text=", CSA">
      <formula>NOT(ISERROR(SEARCH(", CSA",H13)))</formula>
    </cfRule>
    <cfRule type="containsText" dxfId="37" priority="57" operator="containsText" text=", USA">
      <formula>NOT(ISERROR(SEARCH(", USA",H13)))</formula>
    </cfRule>
  </conditionalFormatting>
  <conditionalFormatting sqref="H24:H27">
    <cfRule type="containsText" dxfId="36" priority="56" operator="containsText" text=", CSA">
      <formula>NOT(ISERROR(SEARCH(", CSA",H24)))</formula>
    </cfRule>
    <cfRule type="containsText" dxfId="35" priority="55" operator="containsText" text=", USA">
      <formula>NOT(ISERROR(SEARCH(", USA",H24)))</formula>
    </cfRule>
  </conditionalFormatting>
  <conditionalFormatting sqref="H33:H34">
    <cfRule type="containsText" dxfId="34" priority="53" operator="containsText" text=", USA">
      <formula>NOT(ISERROR(SEARCH(", USA",H33)))</formula>
    </cfRule>
    <cfRule type="containsText" dxfId="33" priority="54" operator="containsText" text=", CSA">
      <formula>NOT(ISERROR(SEARCH(", CSA",H33)))</formula>
    </cfRule>
  </conditionalFormatting>
  <conditionalFormatting sqref="H40">
    <cfRule type="containsText" dxfId="32" priority="52" operator="containsText" text=", CSA">
      <formula>NOT(ISERROR(SEARCH(", CSA",H40)))</formula>
    </cfRule>
    <cfRule type="containsText" dxfId="31" priority="51" operator="containsText" text=", USA">
      <formula>NOT(ISERROR(SEARCH(", USA",H40)))</formula>
    </cfRule>
  </conditionalFormatting>
  <conditionalFormatting sqref="H45:H46 H49:H50 H55:H56 H60 H62 H64">
    <cfRule type="containsText" dxfId="30" priority="50" operator="containsText" text=", CSA">
      <formula>NOT(ISERROR(SEARCH(", CSA",H45)))</formula>
    </cfRule>
    <cfRule type="containsText" dxfId="29" priority="49" operator="containsText" text=", USA">
      <formula>NOT(ISERROR(SEARCH(", USA",H45)))</formula>
    </cfRule>
  </conditionalFormatting>
  <conditionalFormatting sqref="H67:H69 H74">
    <cfRule type="containsText" dxfId="28" priority="42" operator="containsText" text=", CSA">
      <formula>NOT(ISERROR(SEARCH(", CSA",H67)))</formula>
    </cfRule>
    <cfRule type="containsText" dxfId="27" priority="41" operator="containsText" text=", USA">
      <formula>NOT(ISERROR(SEARCH(", USA",H67)))</formula>
    </cfRule>
  </conditionalFormatting>
  <conditionalFormatting sqref="H83:H84 H90 H92 H96">
    <cfRule type="containsText" dxfId="26" priority="38" operator="containsText" text=", CSA">
      <formula>NOT(ISERROR(SEARCH(", CSA",H83)))</formula>
    </cfRule>
    <cfRule type="containsText" dxfId="25" priority="37" operator="containsText" text=", USA">
      <formula>NOT(ISERROR(SEARCH(", USA",H83)))</formula>
    </cfRule>
  </conditionalFormatting>
  <conditionalFormatting sqref="H104 H108 H112:H113 H117 H121:H124 H126 H129 H131 H134:H136 H138 H140 H146 H149:H150 H152:H154 H160 H162 H164 H166">
    <cfRule type="containsText" dxfId="24" priority="36" operator="containsText" text=", CSA">
      <formula>NOT(ISERROR(SEARCH(", CSA",H104)))</formula>
    </cfRule>
    <cfRule type="containsText" dxfId="23" priority="35" operator="containsText" text=", USA">
      <formula>NOT(ISERROR(SEARCH(", USA",H104)))</formula>
    </cfRule>
  </conditionalFormatting>
  <conditionalFormatting sqref="H174 H176 H178 H180 H186 H190 H199 H202:H203 H205:H206 H210 H224:H225 H229 H235">
    <cfRule type="containsText" dxfId="22" priority="34" operator="containsText" text=", CSA">
      <formula>NOT(ISERROR(SEARCH(", CSA",H174)))</formula>
    </cfRule>
    <cfRule type="containsText" dxfId="21" priority="33" operator="containsText" text=", USA">
      <formula>NOT(ISERROR(SEARCH(", USA",H174)))</formula>
    </cfRule>
  </conditionalFormatting>
  <conditionalFormatting sqref="H237:H238">
    <cfRule type="containsText" dxfId="20" priority="32" operator="containsText" text=", CSA">
      <formula>NOT(ISERROR(SEARCH(", CSA",H237)))</formula>
    </cfRule>
    <cfRule type="containsText" dxfId="19" priority="31" operator="containsText" text=", USA">
      <formula>NOT(ISERROR(SEARCH(", USA",H237)))</formula>
    </cfRule>
  </conditionalFormatting>
  <conditionalFormatting sqref="H244:H246 H249 H254 H256 H258">
    <cfRule type="containsText" dxfId="18" priority="29" operator="containsText" text=", USA">
      <formula>NOT(ISERROR(SEARCH(", USA",H244)))</formula>
    </cfRule>
    <cfRule type="containsText" dxfId="17" priority="30" operator="containsText" text=", CSA">
      <formula>NOT(ISERROR(SEARCH(", CSA",H244)))</formula>
    </cfRule>
  </conditionalFormatting>
  <conditionalFormatting sqref="H260">
    <cfRule type="containsText" dxfId="16" priority="27" operator="containsText" text=", USA">
      <formula>NOT(ISERROR(SEARCH(", USA",H260)))</formula>
    </cfRule>
    <cfRule type="containsText" dxfId="15" priority="28" operator="containsText" text=", CSA">
      <formula>NOT(ISERROR(SEARCH(", CSA",H260)))</formula>
    </cfRule>
  </conditionalFormatting>
  <conditionalFormatting sqref="H263 H267:H268 H270 H275 H281 H284 H287 H290:H291 H294 H297 H299 H302">
    <cfRule type="containsText" dxfId="14" priority="26" operator="containsText" text=", CSA">
      <formula>NOT(ISERROR(SEARCH(", CSA",H263)))</formula>
    </cfRule>
    <cfRule type="containsText" dxfId="13" priority="25" operator="containsText" text=", USA">
      <formula>NOT(ISERROR(SEARCH(", USA",H263)))</formula>
    </cfRule>
  </conditionalFormatting>
  <conditionalFormatting sqref="H307">
    <cfRule type="containsText" dxfId="12" priority="15" operator="containsText" text=", USA">
      <formula>NOT(ISERROR(SEARCH(", USA",H307)))</formula>
    </cfRule>
    <cfRule type="containsText" dxfId="11" priority="16" operator="containsText" text=", CSA">
      <formula>NOT(ISERROR(SEARCH(", CSA",H307)))</formula>
    </cfRule>
  </conditionalFormatting>
  <conditionalFormatting sqref="H309:X309">
    <cfRule type="containsText" dxfId="10" priority="6" operator="containsText" text=", CSA">
      <formula>NOT(ISERROR(SEARCH(", CSA",H309)))</formula>
    </cfRule>
    <cfRule type="containsText" dxfId="9" priority="5" operator="containsText" text=", USA">
      <formula>NOT(ISERROR(SEARCH(", USA",H309)))</formula>
    </cfRule>
  </conditionalFormatting>
  <conditionalFormatting sqref="I310:P315">
    <cfRule type="containsText" dxfId="8" priority="2" operator="containsText" text=", CSA">
      <formula>NOT(ISERROR(SEARCH(", CSA",I310)))</formula>
    </cfRule>
    <cfRule type="containsText" dxfId="7" priority="1" operator="containsText" text=", USA">
      <formula>NOT(ISERROR(SEARCH(", USA",I310)))</formula>
    </cfRule>
  </conditionalFormatting>
  <conditionalFormatting sqref="I304:V308">
    <cfRule type="containsText" dxfId="6" priority="11" operator="containsText" text=", USA">
      <formula>NOT(ISERROR(SEARCH(", USA",I304)))</formula>
    </cfRule>
    <cfRule type="containsText" dxfId="5" priority="12" operator="containsText" text=", CSA">
      <formula>NOT(ISERROR(SEARCH(", CSA",I304)))</formula>
    </cfRule>
  </conditionalFormatting>
  <conditionalFormatting sqref="I2:AD303">
    <cfRule type="containsText" dxfId="4" priority="22" operator="containsText" text=", CSA">
      <formula>NOT(ISERROR(SEARCH(", CSA",I2)))</formula>
    </cfRule>
    <cfRule type="containsText" dxfId="3" priority="21" operator="containsText" text=", USA">
      <formula>NOT(ISERROR(SEARCH(", USA",I2)))</formula>
    </cfRule>
  </conditionalFormatting>
  <conditionalFormatting sqref="W304:AD305 Q310:V310 Q311:T311 Q312:X312">
    <cfRule type="containsText" dxfId="2" priority="76" operator="containsText" text=", CSA">
      <formula>NOT(ISERROR(SEARCH(", CSA",Q304)))</formula>
    </cfRule>
    <cfRule type="containsText" dxfId="1" priority="75" operator="containsText" text=", USA">
      <formula>NOT(ISERROR(SEARCH(", USA",Q304)))</formula>
    </cfRule>
  </conditionalFormatting>
  <conditionalFormatting sqref="AI2:AZ1048576">
    <cfRule type="cellIs" dxfId="0" priority="9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17</v>
      </c>
      <c r="E4" s="7" t="s">
        <v>1</v>
      </c>
    </row>
    <row r="5" spans="4:8" s="3" customFormat="1" ht="30" customHeight="1" x14ac:dyDescent="0.25">
      <c r="D5" s="99" t="s">
        <v>2</v>
      </c>
      <c r="E5" s="99"/>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100" t="s">
        <v>8</v>
      </c>
      <c r="E11" s="100"/>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Nelms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2025-04-20T20:56:39Z</dcterms:modified>
</cp:coreProperties>
</file>